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X:\EPF\06 - Marchés publics - Juridique\01 - Marchés Publics\02 - Projets de marchés\2026-11 Tx déconstruction Entraygues\1- Passation\0_DCE_PUB\DCE\Pièces administratives\"/>
    </mc:Choice>
  </mc:AlternateContent>
  <xr:revisionPtr revIDLastSave="0" documentId="13_ncr:1_{99AEAA79-E54E-46AA-A8C1-51F1676FF895}" xr6:coauthVersionLast="47" xr6:coauthVersionMax="47" xr10:uidLastSave="{00000000-0000-0000-0000-000000000000}"/>
  <bookViews>
    <workbookView xWindow="-120" yWindow="-120" windowWidth="29040" windowHeight="15720" xr2:uid="{C16767A8-08EE-499A-8D45-FC611CE4979D}"/>
  </bookViews>
  <sheets>
    <sheet name="DPGF" sheetId="1" r:id="rId1"/>
  </sheets>
  <externalReferences>
    <externalReference r:id="rId2"/>
  </externalReferences>
  <definedNames>
    <definedName name="ALE" localSheetId="0">#REF!</definedName>
    <definedName name="ALE">#REF!</definedName>
    <definedName name="Amo" localSheetId="0">#REF!</definedName>
    <definedName name="Amo">#REF!</definedName>
    <definedName name="ANA" localSheetId="0">#REF!</definedName>
    <definedName name="ANA">#REF!</definedName>
    <definedName name="ASST" localSheetId="0">#REF!</definedName>
    <definedName name="ASST">#REF!</definedName>
    <definedName name="CEN" localSheetId="0">#REF!</definedName>
    <definedName name="CEN">#REF!</definedName>
    <definedName name="CMHZ" localSheetId="0">#REF!</definedName>
    <definedName name="CMHZ">#REF!</definedName>
    <definedName name="CMO" localSheetId="0">#REF!</definedName>
    <definedName name="CMO">#REF!</definedName>
    <definedName name="COE" localSheetId="0">#REF!</definedName>
    <definedName name="COE">#REF!</definedName>
    <definedName name="CON" localSheetId="0">#REF!</definedName>
    <definedName name="CON">#REF!</definedName>
    <definedName name="DEC" localSheetId="0">#REF!</definedName>
    <definedName name="DEC">#REF!</definedName>
    <definedName name="ENC" localSheetId="0">#REF!</definedName>
    <definedName name="ENC">#REF!</definedName>
    <definedName name="FF" localSheetId="0">#REF!</definedName>
    <definedName name="FF">#REF!</definedName>
    <definedName name="FGX" localSheetId="0">#REF!</definedName>
    <definedName name="FGX">#REF!</definedName>
    <definedName name="FSST" localSheetId="0">#REF!</definedName>
    <definedName name="FSST">#REF!</definedName>
    <definedName name="HJ" localSheetId="0">#REF!</definedName>
    <definedName name="HJ">#REF!</definedName>
    <definedName name="_xlnm.Print_Titles" localSheetId="0">DPGF!$1:$3</definedName>
    <definedName name="intervenant" localSheetId="0">#REF!</definedName>
    <definedName name="intervenant">#REF!</definedName>
    <definedName name="MAT" localSheetId="0">#REF!</definedName>
    <definedName name="MAT">#REF!</definedName>
    <definedName name="MB" localSheetId="0">#REF!</definedName>
    <definedName name="MB">#REF!</definedName>
    <definedName name="MMO" localSheetId="0">#REF!</definedName>
    <definedName name="MMO">#REF!</definedName>
    <definedName name="MSST" localSheetId="0">#REF!</definedName>
    <definedName name="MSST">#REF!</definedName>
    <definedName name="MST" localSheetId="0">#REF!</definedName>
    <definedName name="MST">#REF!</definedName>
    <definedName name="PIL" localSheetId="0">#REF!</definedName>
    <definedName name="PIL">#REF!</definedName>
    <definedName name="PRO" localSheetId="0">#REF!</definedName>
    <definedName name="PRO">#REF!</definedName>
    <definedName name="ss">#REF!</definedName>
    <definedName name="T.V.A." localSheetId="0">#REF!</definedName>
    <definedName name="T.V.A.">#REF!</definedName>
    <definedName name="TN" localSheetId="0">#REF!</definedName>
    <definedName name="TN">#REF!</definedName>
    <definedName name="VOL">'[1]abaque T. fuites'!$C$1</definedName>
    <definedName name="_xlnm.Print_Area" localSheetId="0">DPGF!$B$1:$I$81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3" i="1" l="1"/>
  <c r="I74" i="1"/>
  <c r="I75" i="1"/>
  <c r="I72" i="1"/>
  <c r="I70" i="1"/>
  <c r="I69" i="1"/>
  <c r="I67" i="1"/>
  <c r="I66" i="1"/>
  <c r="I58" i="1"/>
  <c r="I59" i="1"/>
  <c r="I60" i="1"/>
  <c r="I61" i="1"/>
  <c r="I62" i="1"/>
  <c r="I63" i="1"/>
  <c r="I64" i="1"/>
  <c r="I55" i="1"/>
  <c r="I56" i="1"/>
  <c r="I57" i="1"/>
  <c r="I54" i="1"/>
  <c r="I49" i="1"/>
  <c r="I50" i="1"/>
  <c r="I51" i="1"/>
  <c r="I52" i="1"/>
  <c r="I48" i="1"/>
  <c r="I44" i="1"/>
  <c r="I45" i="1"/>
  <c r="I43" i="1"/>
  <c r="I39" i="1"/>
  <c r="I40" i="1"/>
  <c r="I41" i="1"/>
  <c r="I38" i="1"/>
  <c r="I33" i="1"/>
  <c r="I34" i="1"/>
  <c r="I35" i="1"/>
  <c r="I36" i="1"/>
  <c r="I32" i="1"/>
  <c r="I24" i="1"/>
  <c r="I25" i="1"/>
  <c r="I26" i="1"/>
  <c r="I27" i="1"/>
  <c r="I28" i="1"/>
  <c r="I29" i="1"/>
  <c r="I30" i="1"/>
  <c r="I23" i="1"/>
  <c r="I16" i="1"/>
  <c r="I17" i="1"/>
  <c r="I18" i="1"/>
  <c r="I19" i="1"/>
  <c r="I20" i="1"/>
  <c r="I15" i="1"/>
  <c r="I13" i="1"/>
  <c r="I7" i="1"/>
  <c r="I8" i="1"/>
  <c r="I9" i="1"/>
  <c r="I10" i="1"/>
  <c r="I11" i="1"/>
  <c r="I6" i="1"/>
  <c r="I21" i="1" l="1"/>
  <c r="I31" i="1"/>
  <c r="I37" i="1"/>
  <c r="I12" i="1"/>
  <c r="I46" i="1" l="1"/>
  <c r="I42" i="1" l="1"/>
  <c r="I5" i="1" l="1"/>
  <c r="H76" i="1" s="1"/>
  <c r="H77" i="1" l="1"/>
  <c r="H78" i="1" s="1"/>
</calcChain>
</file>

<file path=xl/sharedStrings.xml><?xml version="1.0" encoding="utf-8"?>
<sst xmlns="http://schemas.openxmlformats.org/spreadsheetml/2006/main" count="202" uniqueCount="150">
  <si>
    <t>Décomposition du Prix Global et Forfaitaire (DPGF)</t>
  </si>
  <si>
    <t>Code</t>
  </si>
  <si>
    <t>Désignation</t>
  </si>
  <si>
    <t>Unité</t>
  </si>
  <si>
    <t>P.U. HT  €</t>
  </si>
  <si>
    <t>Montant HT €</t>
  </si>
  <si>
    <t>TRAVAUX PRÉPARATOIRES &amp; ETUDES D'EXECUTION</t>
  </si>
  <si>
    <r>
      <t>Établissement des documents d'exécution et des plans de retrait</t>
    </r>
    <r>
      <rPr>
        <sz val="10"/>
        <rFont val="Tahoma"/>
        <family val="2"/>
      </rPr>
      <t>, y compris études techniques et analyses des risques, diffusion aux MOE, CSPS et MO puis aux organismes de tutelle. Établissement d'une stratégie d'échantillonnage par un organisme accrédité COFRAC. Établissement d'un PPSPS, des notes de calculs, du SOGED, démarche à faible impact environnemental, PIC…</t>
    </r>
  </si>
  <si>
    <t>forfait</t>
  </si>
  <si>
    <t>Constats d'huissier avant et après travaux</t>
  </si>
  <si>
    <t>U</t>
  </si>
  <si>
    <t>TRAVAUX DE RETRAIT DES MPCA</t>
  </si>
  <si>
    <t>Ens</t>
  </si>
  <si>
    <t>m²</t>
  </si>
  <si>
    <r>
      <t>Conditionnement en big bag, mise en stockage temporaire évacué à l'avancement, transport et élimination des matériaux amiantés en filière agréée</t>
    </r>
    <r>
      <rPr>
        <sz val="10"/>
        <rFont val="Tahoma"/>
        <family val="2"/>
      </rPr>
      <t xml:space="preserve"> (ISDD ou ISDND  selon matériaux et arrêté)</t>
    </r>
    <r>
      <rPr>
        <b/>
        <sz val="10"/>
        <rFont val="Tahoma"/>
        <family val="2"/>
      </rPr>
      <t>, y compris traitement et suivi des BSDA</t>
    </r>
  </si>
  <si>
    <t>T</t>
  </si>
  <si>
    <t xml:space="preserve">TRAVAUX DE DECONSTRUCTION </t>
  </si>
  <si>
    <t>TRAITEMENT DES DECHETS</t>
  </si>
  <si>
    <r>
      <t xml:space="preserve">Traitement des DND 
</t>
    </r>
    <r>
      <rPr>
        <sz val="10"/>
        <rFont val="Tahoma"/>
        <family val="2"/>
      </rPr>
      <t>Conditionnement, manutention, évacuation et traitement des déchets</t>
    </r>
  </si>
  <si>
    <r>
      <t xml:space="preserve">Traitement des DI
</t>
    </r>
    <r>
      <rPr>
        <sz val="10"/>
        <rFont val="Tahoma"/>
        <family val="2"/>
      </rPr>
      <t>Conditionnement, manutention, évacuation et traitement des déchets</t>
    </r>
  </si>
  <si>
    <r>
      <t xml:space="preserve">Traitement des DD
</t>
    </r>
    <r>
      <rPr>
        <sz val="10"/>
        <rFont val="Tahoma"/>
        <family val="2"/>
      </rPr>
      <t>Conditionnement, manutention, évacuation et traitement des déchets</t>
    </r>
  </si>
  <si>
    <t>TOTAL € HT</t>
  </si>
  <si>
    <t>TVA €</t>
  </si>
  <si>
    <t>TOTAL  € TTC</t>
  </si>
  <si>
    <t>** :  Les mesures de protection collectives comprennent la mise en place des zones d'approche avec zones fonctionnelles distinctes, le nettoyage des surfaces préalable aux travaux selon phasage adapté, isolement, calfeutrement, confinement de la zone de travail conformément au processus retenu et aux préconisations minimales fixées au CCTP, y compris mise en place des moyens de gestion des flux d'air, des moyens de secours, de contrôles des paramètres mise en place des tunnels de décontamination et des installations techniques de désamiantage (brumisateur pour sédimentation continue, système de récupération des eaux , etc.)</t>
  </si>
  <si>
    <t>*** : Pour l'ensemble des postes de retrait, l'objectif de la phase  consiste en l'abaissement maximal de l'empoussièrement par abattage des poussières, humidification, brumisation continue, aspiration à la source, renouvellement de l'air, nettoyage régulier de la zone, etc. Le retrait du matériau doit être complet, y compris éventuelles projection et jusqu'à obtenir la décontamination du substrat</t>
  </si>
  <si>
    <t>Conduits fibrociment</t>
  </si>
  <si>
    <t>ml</t>
  </si>
  <si>
    <r>
      <t xml:space="preserve">Mise en place des moyens de protection collectifs (En niveau 1 ou 2, suivant retour de l'entreprise) **
</t>
    </r>
    <r>
      <rPr>
        <sz val="10"/>
        <rFont val="Tahoma"/>
        <family val="2"/>
      </rPr>
      <t>Mise en place d'une UMD ou équivalent
Mise à disposition des moyens de ventilation, équipements de protection collective, raccordements des fluides, Autocontrôle,…</t>
    </r>
  </si>
  <si>
    <t>TRAVAUX DE RETRAIT DES MATERIAUX CONTENANT DU PLOMB</t>
  </si>
  <si>
    <r>
      <t>Conditionnement en big bag, mise en stockage temporaire en vue du transport et de l'élimination des matériaux contenant du plomb en filière agréée</t>
    </r>
    <r>
      <rPr>
        <sz val="10"/>
        <rFont val="Tahoma"/>
        <family val="2"/>
      </rPr>
      <t xml:space="preserve"> (ISDD ou ISDND  selon matériaux et arrêté)</t>
    </r>
    <r>
      <rPr>
        <b/>
        <sz val="10"/>
        <rFont val="Tahoma"/>
        <family val="2"/>
      </rPr>
      <t>, y compris suivi des BSD</t>
    </r>
  </si>
  <si>
    <t>Déconstruction mécanique par écrêtage de la superstructure du R+1</t>
  </si>
  <si>
    <t>Déconstruction mécanique par écrêtage de la superstructure du RDC</t>
  </si>
  <si>
    <t>Linoléum</t>
  </si>
  <si>
    <t>Menuiserie avec mastic vitrier blanc</t>
  </si>
  <si>
    <t>Rebouchage suite au retrait du conduit d'aération au RDC</t>
  </si>
  <si>
    <t>Manteau de cheminée</t>
  </si>
  <si>
    <t>Placard</t>
  </si>
  <si>
    <t>Plinthes</t>
  </si>
  <si>
    <t>Rampes</t>
  </si>
  <si>
    <t>TRAVAUX DE CONFORTEMENT ET DE REPRISE</t>
  </si>
  <si>
    <t>Travaux de finition et nivellement sommaire du site</t>
  </si>
  <si>
    <t xml:space="preserve">Quantité ENT </t>
  </si>
  <si>
    <t>Dépose soignée de la couverture pour réutilisation ou réemploi</t>
  </si>
  <si>
    <t>Dépose soignée de l'escalier en pierre dans la cour pour réemploi</t>
  </si>
  <si>
    <t>Déconstruction manuelle par écrêtage de la superstructure du R+2</t>
  </si>
  <si>
    <t>Contrefort créé</t>
  </si>
  <si>
    <t>5.1</t>
  </si>
  <si>
    <t>1.1</t>
  </si>
  <si>
    <t>1.2</t>
  </si>
  <si>
    <t>1.3</t>
  </si>
  <si>
    <t>1.4</t>
  </si>
  <si>
    <t>1.5</t>
  </si>
  <si>
    <t>1.6</t>
  </si>
  <si>
    <t>2.1</t>
  </si>
  <si>
    <t>2.2</t>
  </si>
  <si>
    <t>2.3</t>
  </si>
  <si>
    <t>2.4</t>
  </si>
  <si>
    <t>2.5</t>
  </si>
  <si>
    <t>3.1</t>
  </si>
  <si>
    <t>3.2</t>
  </si>
  <si>
    <t>2.2.1</t>
  </si>
  <si>
    <t>2.2.2</t>
  </si>
  <si>
    <t>2.2.3</t>
  </si>
  <si>
    <t>3.1.2</t>
  </si>
  <si>
    <t>3.1.1</t>
  </si>
  <si>
    <t>3.1.3</t>
  </si>
  <si>
    <t>3.1.4</t>
  </si>
  <si>
    <t>3.1.5</t>
  </si>
  <si>
    <t>3.1.6</t>
  </si>
  <si>
    <t>3.1.7</t>
  </si>
  <si>
    <t>TRAVAUX DE CURAGE ET DEPOSE SOIGNEE</t>
  </si>
  <si>
    <t>5.3</t>
  </si>
  <si>
    <t>5.2</t>
  </si>
  <si>
    <t>6.1</t>
  </si>
  <si>
    <t>6.2</t>
  </si>
  <si>
    <t>6.3</t>
  </si>
  <si>
    <t>7.2</t>
  </si>
  <si>
    <t>7.2.1</t>
  </si>
  <si>
    <t>7.2.2</t>
  </si>
  <si>
    <t>7.2.3</t>
  </si>
  <si>
    <t>EPF OC_Entraygues sur truyères
Travaux de curage, de désamiantage, de déplombage, de déconstruction et de confortements</t>
  </si>
  <si>
    <r>
      <t>Documents à fournir</t>
    </r>
    <r>
      <rPr>
        <sz val="10"/>
        <rFont val="Tahoma"/>
        <family val="2"/>
      </rPr>
      <t xml:space="preserve"> : Présentation des FID, CAP et BSDA préalablement au démarrage des travaux. Établissement des documents de chantier y compris des registres de suivi et frais pour mises à jour. Établissement d'un plan d'installation de chantier et des circulations dans l'enceinte du site ainsi qu'à l'extérieur pour les approvisionnement et évacuations.</t>
    </r>
  </si>
  <si>
    <r>
      <t xml:space="preserve">Réalisation des prélèvements d'air (et d'eau) et des analyses META conformément à la stratégie d'échantillonnage pendant toute la durée des travaux </t>
    </r>
    <r>
      <rPr>
        <sz val="10"/>
        <rFont val="Tahoma"/>
        <family val="2"/>
      </rPr>
      <t>(Mesures META d'état initial, sur opérateurs, sortie d'extracteur, sas, environnementales, etc.) y compris prélèvements et analyses de restitution (analyse de 1 ère restitution, analyse de fin de travaux</t>
    </r>
    <r>
      <rPr>
        <b/>
        <sz val="10"/>
        <rFont val="Tahoma"/>
        <family val="2"/>
      </rPr>
      <t xml:space="preserve"> </t>
    </r>
    <r>
      <rPr>
        <sz val="10"/>
        <rFont val="Tahoma"/>
        <family val="2"/>
      </rPr>
      <t>)</t>
    </r>
  </si>
  <si>
    <t>Canalisations</t>
  </si>
  <si>
    <t>Portes et huisseries</t>
  </si>
  <si>
    <t>Fenêtres</t>
  </si>
  <si>
    <t xml:space="preserve">Désencombrement et curage </t>
  </si>
  <si>
    <t>4.1</t>
  </si>
  <si>
    <t>4.2</t>
  </si>
  <si>
    <t>4.3</t>
  </si>
  <si>
    <t>4.4</t>
  </si>
  <si>
    <t>4.5</t>
  </si>
  <si>
    <t>Réfection de la rîve avec les lauzes récupérées</t>
  </si>
  <si>
    <t>Mise en œuvre d'une semelle béton en 3 passes compris excavation des terres, blindage, ferraillage et coulage du béton</t>
  </si>
  <si>
    <t>m3</t>
  </si>
  <si>
    <t>Condamanation de l'ouverture du RDC en BA compris liaison mécanique dans les tableaux par scellement de tiges tous les 60 cm.</t>
  </si>
  <si>
    <t>u</t>
  </si>
  <si>
    <t xml:space="preserve">Condamnation des baies des étages </t>
  </si>
  <si>
    <t>7.2.4</t>
  </si>
  <si>
    <t xml:space="preserve">Feraillage et coffrage du contremeur compris travaux préparatoires de décroutage et de mise en place de scellements en attente.  </t>
  </si>
  <si>
    <t>Coulage du contremur à la pompe à béton</t>
  </si>
  <si>
    <t>7.3</t>
  </si>
  <si>
    <t>Mise en œuvre des 4 poutres BA.</t>
  </si>
  <si>
    <t>7.3.1</t>
  </si>
  <si>
    <t>7.3.2</t>
  </si>
  <si>
    <t>7.3.3</t>
  </si>
  <si>
    <t>Scellement des attentes régulières sur le mur EST existant</t>
  </si>
  <si>
    <t>Réalisation des empochements aux extremimées</t>
  </si>
  <si>
    <t xml:space="preserve">feraillage, coffrage des poutres BA </t>
  </si>
  <si>
    <t xml:space="preserve">Coulage des poutres BA </t>
  </si>
  <si>
    <t>7.4</t>
  </si>
  <si>
    <t>7.5</t>
  </si>
  <si>
    <t xml:space="preserve">Vissage de ferrures métalliques dans les sablières </t>
  </si>
  <si>
    <t>7.6</t>
  </si>
  <si>
    <t>7.7</t>
  </si>
  <si>
    <t>7.8</t>
  </si>
  <si>
    <t xml:space="preserve">Mise en place de couples d'équerres de renfort  mecano-soudées, galvanisée à chaud et liaisonnées par boulonnage et scellement dans l'angle rentrant de l'aile Ouest </t>
  </si>
  <si>
    <t xml:space="preserve">Scellement de tiges filletées sur platines carrées inox en liaison dans l'angle saillant du mur de l'aile Ouest après démolition </t>
  </si>
  <si>
    <t>Prolongation toiture mitoyenne Mur EST de la partie demolie avec Lauzes de récupération</t>
  </si>
  <si>
    <t xml:space="preserve">Préparation des support compris coulinage des fissures et mise en œuvre d'un enduit à la  chaux teinte et texture à définir avec architecte ABF </t>
  </si>
  <si>
    <r>
      <t xml:space="preserve">Amenée et repli des installations nécessaires au chantier - Aménagement de la base-vie, compris entretien sur la durée des travaux </t>
    </r>
    <r>
      <rPr>
        <sz val="10"/>
        <rFont val="Tahoma"/>
        <family val="2"/>
      </rPr>
      <t xml:space="preserve"> - installation de la base vie pour la durée du chantier dans bâtiment mitoyen appartenant à l'EPF  et entretien - raccordements divers (électricité, eau, assainissement, éclairage, etc.) - Installations  électrique y compris consommation électrique, maintenance et adaptation pendant toute la durée des travaux.</t>
    </r>
  </si>
  <si>
    <r>
      <t xml:space="preserve">Aménagement de l'aire logistique de chantier, des magasins et du parcs de stockage tampon des déchets </t>
    </r>
    <r>
      <rPr>
        <sz val="10"/>
        <rFont val="Tahoma"/>
        <family val="2"/>
      </rPr>
      <t xml:space="preserve"> y compris entretien et fermeture permanente pendant toute la durée des travaux, demandes et prise en charge des frais de voierie</t>
    </r>
    <r>
      <rPr>
        <b/>
        <sz val="10"/>
        <rFont val="Tahoma"/>
        <family val="2"/>
      </rPr>
      <t xml:space="preserve"> </t>
    </r>
    <r>
      <rPr>
        <sz val="10"/>
        <rFont val="Tahoma"/>
        <family val="2"/>
      </rPr>
      <t>(rue droite)</t>
    </r>
  </si>
  <si>
    <t xml:space="preserve">Ens </t>
  </si>
  <si>
    <t>7.9</t>
  </si>
  <si>
    <t>7.10</t>
  </si>
  <si>
    <t>Etresillonage des baies existantes aile ouest du bâtiment conservé</t>
  </si>
  <si>
    <t xml:space="preserve">Chainages horizontaux  sur mur de pierres conservés en limite mitoyenne + pose de lauzes en couverture. </t>
  </si>
  <si>
    <t>Chaînage rampant sur murs traités en contreforts</t>
  </si>
  <si>
    <t xml:space="preserve">TOTAL </t>
  </si>
  <si>
    <r>
      <t xml:space="preserve">Retrait des MPCA selon le processus retenu ***
</t>
    </r>
    <r>
      <rPr>
        <sz val="10"/>
        <rFont val="Tahoma"/>
        <family val="2"/>
      </rPr>
      <t>Y compris mise en place de moyens d'accès si nécessaire, retrait des équipements et autres matériaux impactés, nettoyage fin des structures et supports, procédure de libération, nettoyage et déposes des films de propreté sur équipements et matériaux spécifiques,  gestion et traitement de tous les déchets amiantés</t>
    </r>
  </si>
  <si>
    <r>
      <t xml:space="preserve">Retrait des Matériaux contenant du plomb sur éléments démontable selon le processus retenu ***
</t>
    </r>
    <r>
      <rPr>
        <sz val="10"/>
        <rFont val="Tahoma"/>
        <family val="2"/>
      </rPr>
      <t xml:space="preserve">Y compris moyen de protection et mise en place de moyens d'accès si nécessaire, retrait des équipements et autres matériaux impactés, nettoyage fin des structures et supports
</t>
    </r>
  </si>
  <si>
    <r>
      <t xml:space="preserve">Mise en œuvre d'un d’accès au R+1 </t>
    </r>
    <r>
      <rPr>
        <sz val="10"/>
        <rFont val="Tahoma"/>
        <family val="2"/>
      </rPr>
      <t>depuis l'escalier de la Rue Saint Georges  sous forme d'échelle de meunier, compris toutes sujétions d'adaptation des existants. Démolition cloison, escalier, etc… Avant démolition de la coursive.</t>
    </r>
  </si>
  <si>
    <t xml:space="preserve">Gestion des Eau Pluviale (EP) après travaux </t>
  </si>
  <si>
    <t>Déconstruction mécanique de l'infrastructure</t>
  </si>
  <si>
    <r>
      <t xml:space="preserve">Amenée et repli des moyens de levage,  échaffaudages , matériel et matériaux de  chantier </t>
    </r>
    <r>
      <rPr>
        <sz val="10"/>
        <rFont val="Tahoma"/>
        <family val="2"/>
      </rPr>
      <t xml:space="preserve">- installation de tous les moyens de levages et de protection nécessaires à la sécurité des personnes et ouvriers ainsi qu'à la gestion de manutention des matériaux à évacuer et des matériaux à apporter dans le cadre des travaux de confortement, compris protection des mitoyens lors des démolitions manuelles et mécaniques. 
</t>
    </r>
  </si>
  <si>
    <t xml:space="preserve">Sujétion toiture 1 : Reprise du pignon ouest comprenant </t>
  </si>
  <si>
    <t>Sujétion toiture 2 : Reprise du pignon est (du voisin)</t>
  </si>
  <si>
    <t xml:space="preserve">Réalisation d’une arase étanche et reprise de l'étanchéité </t>
  </si>
  <si>
    <t xml:space="preserve">Sujétion toiture 3 : Reprise de toiture de la coursive (au sud) </t>
  </si>
  <si>
    <t>Conservation des éléments de charpente et création d’une avancée de toit de 30 cm</t>
  </si>
  <si>
    <t xml:space="preserve">Mise en place sur le pan de toiture et en rive de lauze récupérés </t>
  </si>
  <si>
    <t>7.11.1</t>
  </si>
  <si>
    <t>7.11.2</t>
  </si>
  <si>
    <t>7.12.1</t>
  </si>
  <si>
    <t>7.12.2</t>
  </si>
  <si>
    <t>7.13.1</t>
  </si>
  <si>
    <t>7.13.2</t>
  </si>
  <si>
    <t>Quantité MOE*</t>
  </si>
  <si>
    <t>* :  Les quantités sont non contractuelles, elles sont à vérifier et renseigner par l'entreprise. Le marché de l'entreprise est global et forfaitaire quelles que soient les quantités réellement constatées lors des travaux.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</si>
</sst>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b/>
      <sz val="14"/>
      <name val="Tahoma"/>
      <family val="2"/>
    </font>
    <font>
      <b/>
      <u/>
      <sz val="14"/>
      <name val="Tahoma"/>
      <family val="2"/>
    </font>
    <font>
      <b/>
      <sz val="11"/>
      <name val="Tahoma"/>
      <family val="2"/>
    </font>
    <font>
      <b/>
      <sz val="18"/>
      <name val="Tahoma"/>
      <family val="2"/>
    </font>
    <font>
      <b/>
      <sz val="12"/>
      <name val="Tahoma"/>
      <family val="2"/>
    </font>
    <font>
      <sz val="10"/>
      <color rgb="FFFF0000"/>
      <name val="Arial"/>
      <family val="2"/>
    </font>
    <font>
      <b/>
      <sz val="10"/>
      <name val="Tahoma"/>
      <family val="2"/>
    </font>
    <font>
      <sz val="12"/>
      <name val="Arial"/>
      <family val="2"/>
    </font>
    <font>
      <sz val="12"/>
      <color rgb="FFFF0000"/>
      <name val="Arial"/>
      <family val="2"/>
    </font>
    <font>
      <b/>
      <sz val="12"/>
      <color theme="0"/>
      <name val="Tahoma"/>
      <family val="2"/>
    </font>
    <font>
      <sz val="10"/>
      <name val="Tahoma"/>
      <family val="2"/>
    </font>
    <font>
      <sz val="10"/>
      <color rgb="FFFF0000"/>
      <name val="Tahoma"/>
      <family val="2"/>
    </font>
    <font>
      <b/>
      <sz val="24"/>
      <color theme="0"/>
      <name val="Tahoma"/>
      <family val="2"/>
    </font>
    <font>
      <b/>
      <sz val="14"/>
      <color theme="0"/>
      <name val="Tahoma"/>
      <family val="2"/>
    </font>
    <font>
      <sz val="14"/>
      <color theme="0"/>
      <name val="Tahoma"/>
      <family val="2"/>
    </font>
    <font>
      <b/>
      <sz val="10"/>
      <name val="Arial"/>
      <family val="2"/>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0070C0"/>
        <bgColor indexed="64"/>
      </patternFill>
    </fill>
  </fills>
  <borders count="34">
    <border>
      <left/>
      <right/>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theme="1" tint="0.499984740745262"/>
      </right>
      <top style="medium">
        <color indexed="64"/>
      </top>
      <bottom/>
      <diagonal/>
    </border>
    <border>
      <left style="medium">
        <color theme="1" tint="0.499984740745262"/>
      </left>
      <right/>
      <top style="medium">
        <color indexed="64"/>
      </top>
      <bottom style="medium">
        <color theme="1" tint="0.499984740745262"/>
      </bottom>
      <diagonal/>
    </border>
    <border>
      <left/>
      <right style="medium">
        <color indexed="64"/>
      </right>
      <top style="medium">
        <color indexed="64"/>
      </top>
      <bottom style="medium">
        <color theme="1" tint="0.499984740745262"/>
      </bottom>
      <diagonal/>
    </border>
    <border>
      <left style="medium">
        <color indexed="64"/>
      </left>
      <right/>
      <top/>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1" tint="0.499984740745262"/>
      </left>
      <right/>
      <top style="medium">
        <color theme="1" tint="0.499984740745262"/>
      </top>
      <bottom style="medium">
        <color theme="1" tint="0.499984740745262"/>
      </bottom>
      <diagonal/>
    </border>
    <border>
      <left/>
      <right style="medium">
        <color indexed="64"/>
      </right>
      <top style="medium">
        <color theme="1" tint="0.499984740745262"/>
      </top>
      <bottom style="medium">
        <color theme="1" tint="0.499984740745262"/>
      </bottom>
      <diagonal/>
    </border>
    <border>
      <left style="medium">
        <color indexed="64"/>
      </left>
      <right/>
      <top/>
      <bottom style="medium">
        <color indexed="64"/>
      </bottom>
      <diagonal/>
    </border>
    <border>
      <left/>
      <right/>
      <top/>
      <bottom style="medium">
        <color indexed="64"/>
      </bottom>
      <diagonal/>
    </border>
    <border>
      <left/>
      <right style="medium">
        <color theme="1" tint="0.499984740745262"/>
      </right>
      <top/>
      <bottom style="medium">
        <color indexed="64"/>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top style="medium">
        <color theme="1" tint="0.499984740745262"/>
      </top>
      <bottom style="medium">
        <color indexed="64"/>
      </bottom>
      <diagonal/>
    </border>
    <border>
      <left/>
      <right style="medium">
        <color indexed="64"/>
      </right>
      <top style="medium">
        <color theme="1" tint="0.499984740745262"/>
      </top>
      <bottom style="medium">
        <color indexed="64"/>
      </bottom>
      <diagonal/>
    </border>
    <border>
      <left/>
      <right/>
      <top style="medium">
        <color indexed="64"/>
      </top>
      <bottom style="medium">
        <color theme="1" tint="0.499984740745262"/>
      </bottom>
      <diagonal/>
    </border>
    <border>
      <left/>
      <right style="medium">
        <color theme="1" tint="0.499984740745262"/>
      </right>
      <top style="medium">
        <color indexed="64"/>
      </top>
      <bottom style="medium">
        <color theme="1" tint="0.499984740745262"/>
      </bottom>
      <diagonal/>
    </border>
  </borders>
  <cellStyleXfs count="2">
    <xf numFmtId="0" fontId="0" fillId="0" borderId="0"/>
    <xf numFmtId="0" fontId="1" fillId="0" borderId="0"/>
  </cellStyleXfs>
  <cellXfs count="90">
    <xf numFmtId="0" fontId="0" fillId="0" borderId="0" xfId="0"/>
    <xf numFmtId="0" fontId="2" fillId="2" borderId="0" xfId="1" applyFont="1" applyFill="1" applyAlignment="1">
      <alignment horizontal="left" vertical="center" wrapText="1"/>
    </xf>
    <xf numFmtId="0" fontId="2" fillId="2" borderId="0" xfId="1" applyFont="1" applyFill="1" applyAlignment="1">
      <alignment vertical="center" wrapText="1"/>
    </xf>
    <xf numFmtId="0" fontId="2" fillId="2" borderId="0" xfId="1" applyFont="1" applyFill="1" applyAlignment="1">
      <alignment horizontal="center" vertical="center" wrapText="1"/>
    </xf>
    <xf numFmtId="0" fontId="3" fillId="0" borderId="0" xfId="1" applyFont="1" applyAlignment="1">
      <alignment horizontal="center" vertical="center" wrapText="1"/>
    </xf>
    <xf numFmtId="0" fontId="1" fillId="0" borderId="0" xfId="1" applyAlignment="1">
      <alignment vertical="center" wrapText="1"/>
    </xf>
    <xf numFmtId="0" fontId="4" fillId="2" borderId="0" xfId="1" applyFont="1" applyFill="1" applyAlignment="1">
      <alignment horizontal="left" vertical="center" wrapText="1"/>
    </xf>
    <xf numFmtId="0" fontId="5" fillId="2" borderId="0" xfId="1" applyFont="1" applyFill="1" applyAlignment="1">
      <alignment vertical="center" wrapText="1"/>
    </xf>
    <xf numFmtId="0" fontId="5" fillId="2" borderId="0" xfId="1" applyFont="1" applyFill="1" applyAlignment="1">
      <alignment horizontal="center" vertical="center" wrapText="1"/>
    </xf>
    <xf numFmtId="0" fontId="6" fillId="0" borderId="0" xfId="1" applyFont="1" applyAlignment="1">
      <alignment horizontal="center" vertical="center" wrapText="1"/>
    </xf>
    <xf numFmtId="0" fontId="7" fillId="0" borderId="0" xfId="1" applyFont="1" applyAlignment="1">
      <alignment vertical="center" wrapText="1"/>
    </xf>
    <xf numFmtId="0" fontId="8" fillId="3" borderId="2" xfId="1" applyFont="1" applyFill="1" applyBorder="1" applyAlignment="1">
      <alignment horizontal="center" vertical="center" wrapText="1"/>
    </xf>
    <xf numFmtId="0" fontId="8" fillId="3" borderId="5" xfId="1" applyFont="1" applyFill="1" applyBorder="1" applyAlignment="1">
      <alignment horizontal="center" vertical="center" wrapText="1"/>
    </xf>
    <xf numFmtId="0" fontId="8" fillId="3" borderId="6" xfId="1" applyFont="1" applyFill="1" applyBorder="1" applyAlignment="1">
      <alignment horizontal="center" vertical="center" wrapText="1"/>
    </xf>
    <xf numFmtId="0" fontId="8" fillId="0" borderId="0" xfId="1" applyFont="1" applyAlignment="1">
      <alignment horizontal="center" vertical="center" wrapText="1"/>
    </xf>
    <xf numFmtId="0" fontId="9" fillId="0" borderId="0" xfId="1" applyFont="1" applyAlignment="1">
      <alignment vertical="center" wrapText="1"/>
    </xf>
    <xf numFmtId="0" fontId="11" fillId="4" borderId="7" xfId="1" applyFont="1" applyFill="1" applyBorder="1" applyAlignment="1">
      <alignment horizontal="left" vertical="center" wrapText="1"/>
    </xf>
    <xf numFmtId="0" fontId="11" fillId="4" borderId="9" xfId="1" applyFont="1" applyFill="1" applyBorder="1" applyAlignment="1">
      <alignment vertical="center" wrapText="1"/>
    </xf>
    <xf numFmtId="0" fontId="11" fillId="4" borderId="9" xfId="1" applyFont="1" applyFill="1" applyBorder="1" applyAlignment="1">
      <alignment horizontal="center" vertical="center" wrapText="1"/>
    </xf>
    <xf numFmtId="4" fontId="11" fillId="4" borderId="10" xfId="1" applyNumberFormat="1" applyFont="1" applyFill="1" applyBorder="1" applyAlignment="1">
      <alignment vertical="center" wrapText="1"/>
    </xf>
    <xf numFmtId="3" fontId="6" fillId="0" borderId="0" xfId="1" applyNumberFormat="1" applyFont="1" applyAlignment="1">
      <alignment vertical="center" wrapText="1"/>
    </xf>
    <xf numFmtId="0" fontId="8" fillId="0" borderId="7" xfId="1" applyFont="1" applyBorder="1" applyAlignment="1">
      <alignment horizontal="left" vertical="center" wrapText="1"/>
    </xf>
    <xf numFmtId="0" fontId="12" fillId="0" borderId="12" xfId="1" applyFont="1" applyBorder="1" applyAlignment="1">
      <alignment horizontal="center" vertical="center" wrapText="1"/>
    </xf>
    <xf numFmtId="4" fontId="12" fillId="0" borderId="13" xfId="1" applyNumberFormat="1" applyFont="1" applyBorder="1" applyAlignment="1">
      <alignment vertical="center" wrapText="1"/>
    </xf>
    <xf numFmtId="3" fontId="12" fillId="0" borderId="0" xfId="1" applyNumberFormat="1" applyFont="1" applyAlignment="1">
      <alignment vertical="center" wrapText="1"/>
    </xf>
    <xf numFmtId="0" fontId="11" fillId="4" borderId="14" xfId="1" applyFont="1" applyFill="1" applyBorder="1" applyAlignment="1">
      <alignment horizontal="left" vertical="center" wrapText="1"/>
    </xf>
    <xf numFmtId="0" fontId="6" fillId="4" borderId="9" xfId="1" applyFont="1" applyFill="1" applyBorder="1" applyAlignment="1">
      <alignment vertical="center" wrapText="1"/>
    </xf>
    <xf numFmtId="0" fontId="6" fillId="4" borderId="9" xfId="1" applyFont="1" applyFill="1" applyBorder="1" applyAlignment="1">
      <alignment horizontal="center" vertical="center" wrapText="1"/>
    </xf>
    <xf numFmtId="0" fontId="12" fillId="0" borderId="15" xfId="1" applyFont="1" applyBorder="1" applyAlignment="1">
      <alignment horizontal="center" vertical="center" wrapText="1"/>
    </xf>
    <xf numFmtId="0" fontId="12" fillId="0" borderId="0" xfId="1" applyFont="1" applyAlignment="1">
      <alignment vertical="center" wrapText="1"/>
    </xf>
    <xf numFmtId="49" fontId="8" fillId="2" borderId="8" xfId="1" applyNumberFormat="1" applyFont="1" applyFill="1" applyBorder="1" applyAlignment="1">
      <alignment vertical="top" wrapText="1"/>
    </xf>
    <xf numFmtId="0" fontId="13" fillId="0" borderId="0" xfId="1" applyFont="1" applyAlignment="1">
      <alignment vertical="center" wrapText="1"/>
    </xf>
    <xf numFmtId="0" fontId="8" fillId="2" borderId="7" xfId="1" applyFont="1" applyFill="1" applyBorder="1" applyAlignment="1">
      <alignment horizontal="left" vertical="center" wrapText="1"/>
    </xf>
    <xf numFmtId="0" fontId="12" fillId="2" borderId="12" xfId="1" applyFont="1" applyFill="1" applyBorder="1" applyAlignment="1">
      <alignment horizontal="center" vertical="center" wrapText="1"/>
    </xf>
    <xf numFmtId="49" fontId="17" fillId="0" borderId="0" xfId="1" applyNumberFormat="1" applyFont="1" applyAlignment="1">
      <alignment horizontal="left" vertical="center" wrapText="1"/>
    </xf>
    <xf numFmtId="49" fontId="1" fillId="0" borderId="0" xfId="1" applyNumberFormat="1" applyAlignment="1">
      <alignment vertical="center" wrapText="1"/>
    </xf>
    <xf numFmtId="0" fontId="1" fillId="0" borderId="0" xfId="1" applyAlignment="1">
      <alignment horizontal="center" vertical="center" wrapText="1"/>
    </xf>
    <xf numFmtId="0" fontId="12" fillId="2" borderId="15" xfId="1" applyFont="1" applyFill="1" applyBorder="1" applyAlignment="1">
      <alignment horizontal="center" vertical="center" wrapText="1"/>
    </xf>
    <xf numFmtId="3" fontId="12" fillId="0" borderId="13" xfId="1" applyNumberFormat="1" applyFont="1" applyBorder="1" applyAlignment="1">
      <alignment vertical="center" wrapText="1"/>
    </xf>
    <xf numFmtId="3" fontId="11" fillId="4" borderId="10" xfId="1" applyNumberFormat="1" applyFont="1" applyFill="1" applyBorder="1" applyAlignment="1">
      <alignment vertical="center" wrapText="1"/>
    </xf>
    <xf numFmtId="0" fontId="12" fillId="2" borderId="15" xfId="1" quotePrefix="1" applyFont="1" applyFill="1" applyBorder="1" applyAlignment="1">
      <alignment horizontal="center" vertical="center" wrapText="1"/>
    </xf>
    <xf numFmtId="0" fontId="1" fillId="0" borderId="0" xfId="1" applyAlignment="1">
      <alignment horizontal="left" vertical="top" wrapText="1"/>
    </xf>
    <xf numFmtId="3" fontId="12" fillId="0" borderId="0" xfId="1" applyNumberFormat="1" applyFont="1" applyAlignment="1">
      <alignment horizontal="left" vertical="top" wrapText="1"/>
    </xf>
    <xf numFmtId="0" fontId="12" fillId="0" borderId="15" xfId="1" quotePrefix="1" applyFont="1" applyBorder="1" applyAlignment="1">
      <alignment horizontal="center" vertical="center" wrapText="1"/>
    </xf>
    <xf numFmtId="0" fontId="12" fillId="2" borderId="12" xfId="1" quotePrefix="1" applyFont="1" applyFill="1" applyBorder="1" applyAlignment="1">
      <alignment horizontal="center" vertical="center" wrapText="1"/>
    </xf>
    <xf numFmtId="4" fontId="1" fillId="0" borderId="0" xfId="1" applyNumberFormat="1" applyAlignment="1">
      <alignment vertical="center" wrapText="1"/>
    </xf>
    <xf numFmtId="4" fontId="12" fillId="0" borderId="15" xfId="1" applyNumberFormat="1" applyFont="1" applyBorder="1" applyAlignment="1">
      <alignment horizontal="center" vertical="center" wrapText="1"/>
    </xf>
    <xf numFmtId="0" fontId="8" fillId="0" borderId="8" xfId="1" applyFont="1" applyBorder="1" applyAlignment="1">
      <alignment horizontal="left" vertical="center" wrapText="1"/>
    </xf>
    <xf numFmtId="0" fontId="8" fillId="0" borderId="11" xfId="1" applyFont="1" applyBorder="1" applyAlignment="1">
      <alignment horizontal="left" vertical="center" wrapText="1"/>
    </xf>
    <xf numFmtId="0" fontId="10" fillId="0" borderId="0" xfId="1" applyFont="1" applyAlignment="1">
      <alignment horizontal="center" vertical="center" wrapText="1"/>
    </xf>
    <xf numFmtId="0" fontId="8" fillId="2" borderId="8" xfId="1" applyFont="1" applyFill="1" applyBorder="1" applyAlignment="1">
      <alignment horizontal="left" vertical="center" wrapText="1"/>
    </xf>
    <xf numFmtId="0" fontId="8" fillId="2" borderId="11" xfId="1" applyFont="1" applyFill="1" applyBorder="1" applyAlignment="1">
      <alignment horizontal="left" vertical="center" wrapText="1"/>
    </xf>
    <xf numFmtId="0" fontId="2" fillId="2" borderId="0" xfId="1" applyFont="1" applyFill="1" applyAlignment="1">
      <alignment horizontal="center" vertical="center" wrapText="1"/>
    </xf>
    <xf numFmtId="0" fontId="5" fillId="2" borderId="0" xfId="1" applyFont="1" applyFill="1" applyAlignment="1">
      <alignment horizontal="center" vertical="center" wrapText="1"/>
    </xf>
    <xf numFmtId="0" fontId="8" fillId="3" borderId="3"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11" fillId="4" borderId="8" xfId="1" applyFont="1" applyFill="1" applyBorder="1" applyAlignment="1">
      <alignment horizontal="left" vertical="center" wrapText="1"/>
    </xf>
    <xf numFmtId="0" fontId="11" fillId="4" borderId="9" xfId="1" applyFont="1" applyFill="1" applyBorder="1" applyAlignment="1">
      <alignment horizontal="left" vertical="center" wrapText="1"/>
    </xf>
    <xf numFmtId="0" fontId="8" fillId="2" borderId="12" xfId="1" applyFont="1" applyFill="1" applyBorder="1" applyAlignment="1">
      <alignment horizontal="left" vertical="center" wrapText="1"/>
    </xf>
    <xf numFmtId="0" fontId="1" fillId="0" borderId="1" xfId="1" applyBorder="1" applyAlignment="1">
      <alignment horizontal="left" vertical="center" wrapText="1"/>
    </xf>
    <xf numFmtId="0" fontId="1" fillId="0" borderId="17" xfId="1" applyBorder="1" applyAlignment="1">
      <alignment horizontal="left" vertical="center" wrapText="1"/>
    </xf>
    <xf numFmtId="0" fontId="14" fillId="4" borderId="16" xfId="1" applyFont="1" applyFill="1" applyBorder="1" applyAlignment="1">
      <alignment horizontal="right" vertical="center" wrapText="1" indent="3"/>
    </xf>
    <xf numFmtId="0" fontId="14" fillId="4" borderId="17" xfId="1" applyFont="1" applyFill="1" applyBorder="1" applyAlignment="1">
      <alignment horizontal="right" vertical="center" wrapText="1" indent="3"/>
    </xf>
    <xf numFmtId="0" fontId="14" fillId="4" borderId="18" xfId="1" applyFont="1" applyFill="1" applyBorder="1" applyAlignment="1">
      <alignment horizontal="right" vertical="center" wrapText="1" indent="3"/>
    </xf>
    <xf numFmtId="0" fontId="14" fillId="4" borderId="21" xfId="1" applyFont="1" applyFill="1" applyBorder="1" applyAlignment="1">
      <alignment horizontal="right" vertical="center" wrapText="1" indent="3"/>
    </xf>
    <xf numFmtId="0" fontId="14" fillId="4" borderId="0" xfId="1" applyFont="1" applyFill="1" applyAlignment="1">
      <alignment horizontal="right" vertical="center" wrapText="1" indent="3"/>
    </xf>
    <xf numFmtId="0" fontId="14" fillId="4" borderId="22" xfId="1" applyFont="1" applyFill="1" applyBorder="1" applyAlignment="1">
      <alignment horizontal="right" vertical="center" wrapText="1" indent="3"/>
    </xf>
    <xf numFmtId="0" fontId="14" fillId="4" borderId="26" xfId="1" applyFont="1" applyFill="1" applyBorder="1" applyAlignment="1">
      <alignment horizontal="right" vertical="center" wrapText="1" indent="3"/>
    </xf>
    <xf numFmtId="0" fontId="14" fillId="4" borderId="27" xfId="1" applyFont="1" applyFill="1" applyBorder="1" applyAlignment="1">
      <alignment horizontal="right" vertical="center" wrapText="1" indent="3"/>
    </xf>
    <xf numFmtId="0" fontId="14" fillId="4" borderId="28" xfId="1" applyFont="1" applyFill="1" applyBorder="1" applyAlignment="1">
      <alignment horizontal="right" vertical="center" wrapText="1" indent="3"/>
    </xf>
    <xf numFmtId="0" fontId="15" fillId="4" borderId="19" xfId="1" applyFont="1" applyFill="1" applyBorder="1" applyAlignment="1">
      <alignment horizontal="center" vertical="center" wrapText="1"/>
    </xf>
    <xf numFmtId="0" fontId="15" fillId="4" borderId="32" xfId="1" applyFont="1" applyFill="1" applyBorder="1" applyAlignment="1">
      <alignment horizontal="center" vertical="center" wrapText="1"/>
    </xf>
    <xf numFmtId="0" fontId="15" fillId="4" borderId="33" xfId="1" applyFont="1" applyFill="1" applyBorder="1" applyAlignment="1">
      <alignment horizontal="center" vertical="center" wrapText="1"/>
    </xf>
    <xf numFmtId="4" fontId="15" fillId="4" borderId="19" xfId="1" applyNumberFormat="1" applyFont="1" applyFill="1" applyBorder="1" applyAlignment="1">
      <alignment horizontal="right" vertical="center" wrapText="1"/>
    </xf>
    <xf numFmtId="4" fontId="15" fillId="4" borderId="20" xfId="1" applyNumberFormat="1" applyFont="1" applyFill="1" applyBorder="1" applyAlignment="1">
      <alignment horizontal="right" vertical="center" wrapText="1"/>
    </xf>
    <xf numFmtId="0" fontId="15" fillId="4" borderId="23" xfId="1" applyFont="1" applyFill="1" applyBorder="1" applyAlignment="1">
      <alignment horizontal="center" vertical="center" wrapText="1"/>
    </xf>
    <xf numFmtId="4" fontId="16" fillId="4" borderId="24" xfId="1" applyNumberFormat="1" applyFont="1" applyFill="1" applyBorder="1" applyAlignment="1">
      <alignment horizontal="right" vertical="center" wrapText="1"/>
    </xf>
    <xf numFmtId="4" fontId="16" fillId="4" borderId="25" xfId="1" applyNumberFormat="1" applyFont="1" applyFill="1" applyBorder="1" applyAlignment="1">
      <alignment horizontal="right" vertical="center" wrapText="1"/>
    </xf>
    <xf numFmtId="0" fontId="15" fillId="4" borderId="29" xfId="1" applyFont="1" applyFill="1" applyBorder="1" applyAlignment="1">
      <alignment horizontal="center" vertical="center" wrapText="1"/>
    </xf>
    <xf numFmtId="4" fontId="16" fillId="4" borderId="30" xfId="1" applyNumberFormat="1" applyFont="1" applyFill="1" applyBorder="1" applyAlignment="1">
      <alignment horizontal="right" vertical="center" wrapText="1"/>
    </xf>
    <xf numFmtId="4" fontId="16" fillId="4" borderId="31" xfId="1" applyNumberFormat="1" applyFont="1" applyFill="1" applyBorder="1" applyAlignment="1">
      <alignment horizontal="right" vertical="center" wrapText="1"/>
    </xf>
    <xf numFmtId="0" fontId="8" fillId="0" borderId="8" xfId="1" applyFont="1" applyBorder="1" applyAlignment="1">
      <alignment horizontal="left" vertical="top" wrapText="1"/>
    </xf>
    <xf numFmtId="0" fontId="8" fillId="0" borderId="11" xfId="1" applyFont="1" applyBorder="1" applyAlignment="1">
      <alignment horizontal="left" vertical="top" wrapText="1"/>
    </xf>
    <xf numFmtId="49" fontId="8" fillId="2" borderId="8" xfId="1" applyNumberFormat="1" applyFont="1" applyFill="1" applyBorder="1" applyAlignment="1">
      <alignment horizontal="left" vertical="top" wrapText="1"/>
    </xf>
    <xf numFmtId="49" fontId="8" fillId="2" borderId="11" xfId="1" applyNumberFormat="1" applyFont="1" applyFill="1" applyBorder="1" applyAlignment="1">
      <alignment horizontal="left" vertical="top" wrapText="1"/>
    </xf>
    <xf numFmtId="0" fontId="12" fillId="0" borderId="12" xfId="1" applyFont="1" applyBorder="1" applyAlignment="1" applyProtection="1">
      <alignment horizontal="center" vertical="center" wrapText="1"/>
      <protection locked="0"/>
    </xf>
    <xf numFmtId="3" fontId="12" fillId="0" borderId="15" xfId="1" applyNumberFormat="1" applyFont="1" applyBorder="1" applyAlignment="1" applyProtection="1">
      <alignment horizontal="center" vertical="center" wrapText="1"/>
      <protection locked="0"/>
    </xf>
    <xf numFmtId="0" fontId="12" fillId="0" borderId="12" xfId="1" applyFont="1" applyBorder="1" applyAlignment="1" applyProtection="1">
      <alignment horizontal="left" vertical="top" wrapText="1"/>
      <protection locked="0"/>
    </xf>
    <xf numFmtId="0" fontId="12" fillId="0" borderId="15" xfId="1" applyFont="1" applyBorder="1" applyAlignment="1" applyProtection="1">
      <alignment horizontal="center" vertical="center" wrapText="1"/>
      <protection locked="0"/>
    </xf>
    <xf numFmtId="3" fontId="12" fillId="2" borderId="12" xfId="1" applyNumberFormat="1" applyFont="1" applyFill="1" applyBorder="1" applyAlignment="1" applyProtection="1">
      <alignment horizontal="center" vertical="center" wrapText="1"/>
      <protection locked="0"/>
    </xf>
  </cellXfs>
  <cellStyles count="2">
    <cellStyle name="Normal" xfId="0" builtinId="0"/>
    <cellStyle name="Normal 2" xfId="1" xr:uid="{763BC00E-85EE-48B0-8498-A0B9AA48BD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11</xdr:row>
      <xdr:rowOff>0</xdr:rowOff>
    </xdr:from>
    <xdr:to>
      <xdr:col>10</xdr:col>
      <xdr:colOff>110490</xdr:colOff>
      <xdr:row>11</xdr:row>
      <xdr:rowOff>263434</xdr:rowOff>
    </xdr:to>
    <xdr:sp macro="" textlink="">
      <xdr:nvSpPr>
        <xdr:cNvPr id="3" name="Text Box 7">
          <a:extLst>
            <a:ext uri="{FF2B5EF4-FFF2-40B4-BE49-F238E27FC236}">
              <a16:creationId xmlns:a16="http://schemas.microsoft.com/office/drawing/2014/main" id="{7F232272-474E-4E8E-9B00-B1EFD1319F77}"/>
            </a:ext>
          </a:extLst>
        </xdr:cNvPr>
        <xdr:cNvSpPr txBox="1">
          <a:spLocks noChangeArrowheads="1"/>
        </xdr:cNvSpPr>
      </xdr:nvSpPr>
      <xdr:spPr bwMode="auto">
        <a:xfrm>
          <a:off x="12439650" y="6696075"/>
          <a:ext cx="97790" cy="2507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11</xdr:row>
      <xdr:rowOff>0</xdr:rowOff>
    </xdr:from>
    <xdr:to>
      <xdr:col>10</xdr:col>
      <xdr:colOff>110490</xdr:colOff>
      <xdr:row>11</xdr:row>
      <xdr:rowOff>263434</xdr:rowOff>
    </xdr:to>
    <xdr:sp macro="" textlink="">
      <xdr:nvSpPr>
        <xdr:cNvPr id="4" name="Text Box 8">
          <a:extLst>
            <a:ext uri="{FF2B5EF4-FFF2-40B4-BE49-F238E27FC236}">
              <a16:creationId xmlns:a16="http://schemas.microsoft.com/office/drawing/2014/main" id="{8ACDE2B1-F20C-441D-A00C-7966E9CA4399}"/>
            </a:ext>
          </a:extLst>
        </xdr:cNvPr>
        <xdr:cNvSpPr txBox="1">
          <a:spLocks noChangeArrowheads="1"/>
        </xdr:cNvSpPr>
      </xdr:nvSpPr>
      <xdr:spPr bwMode="auto">
        <a:xfrm>
          <a:off x="12439650" y="6696075"/>
          <a:ext cx="97790" cy="2507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11</xdr:row>
      <xdr:rowOff>0</xdr:rowOff>
    </xdr:from>
    <xdr:to>
      <xdr:col>10</xdr:col>
      <xdr:colOff>110490</xdr:colOff>
      <xdr:row>11</xdr:row>
      <xdr:rowOff>378428</xdr:rowOff>
    </xdr:to>
    <xdr:sp macro="" textlink="">
      <xdr:nvSpPr>
        <xdr:cNvPr id="5" name="Text Box 7">
          <a:extLst>
            <a:ext uri="{FF2B5EF4-FFF2-40B4-BE49-F238E27FC236}">
              <a16:creationId xmlns:a16="http://schemas.microsoft.com/office/drawing/2014/main" id="{042CCE09-EB59-4F4E-80BA-0E4ED706EE41}"/>
            </a:ext>
          </a:extLst>
        </xdr:cNvPr>
        <xdr:cNvSpPr txBox="1">
          <a:spLocks noChangeArrowheads="1"/>
        </xdr:cNvSpPr>
      </xdr:nvSpPr>
      <xdr:spPr bwMode="auto">
        <a:xfrm>
          <a:off x="12439650" y="6696075"/>
          <a:ext cx="97790" cy="372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11</xdr:row>
      <xdr:rowOff>0</xdr:rowOff>
    </xdr:from>
    <xdr:to>
      <xdr:col>10</xdr:col>
      <xdr:colOff>110490</xdr:colOff>
      <xdr:row>11</xdr:row>
      <xdr:rowOff>378428</xdr:rowOff>
    </xdr:to>
    <xdr:sp macro="" textlink="">
      <xdr:nvSpPr>
        <xdr:cNvPr id="6" name="Text Box 8">
          <a:extLst>
            <a:ext uri="{FF2B5EF4-FFF2-40B4-BE49-F238E27FC236}">
              <a16:creationId xmlns:a16="http://schemas.microsoft.com/office/drawing/2014/main" id="{AB8E40C5-FD02-4166-AB4C-7BF122233431}"/>
            </a:ext>
          </a:extLst>
        </xdr:cNvPr>
        <xdr:cNvSpPr txBox="1">
          <a:spLocks noChangeArrowheads="1"/>
        </xdr:cNvSpPr>
      </xdr:nvSpPr>
      <xdr:spPr bwMode="auto">
        <a:xfrm>
          <a:off x="12439650" y="6696075"/>
          <a:ext cx="97790" cy="372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11</xdr:row>
      <xdr:rowOff>0</xdr:rowOff>
    </xdr:from>
    <xdr:to>
      <xdr:col>10</xdr:col>
      <xdr:colOff>110490</xdr:colOff>
      <xdr:row>11</xdr:row>
      <xdr:rowOff>152400</xdr:rowOff>
    </xdr:to>
    <xdr:sp macro="" textlink="">
      <xdr:nvSpPr>
        <xdr:cNvPr id="7" name="Text Box 7">
          <a:extLst>
            <a:ext uri="{FF2B5EF4-FFF2-40B4-BE49-F238E27FC236}">
              <a16:creationId xmlns:a16="http://schemas.microsoft.com/office/drawing/2014/main" id="{2E45F139-3CBF-4625-B828-CC4DAD72CAF6}"/>
            </a:ext>
          </a:extLst>
        </xdr:cNvPr>
        <xdr:cNvSpPr txBox="1">
          <a:spLocks noChangeArrowheads="1"/>
        </xdr:cNvSpPr>
      </xdr:nvSpPr>
      <xdr:spPr bwMode="auto">
        <a:xfrm>
          <a:off x="12439650" y="669607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11</xdr:row>
      <xdr:rowOff>0</xdr:rowOff>
    </xdr:from>
    <xdr:to>
      <xdr:col>10</xdr:col>
      <xdr:colOff>110490</xdr:colOff>
      <xdr:row>11</xdr:row>
      <xdr:rowOff>152400</xdr:rowOff>
    </xdr:to>
    <xdr:sp macro="" textlink="">
      <xdr:nvSpPr>
        <xdr:cNvPr id="8" name="Text Box 8">
          <a:extLst>
            <a:ext uri="{FF2B5EF4-FFF2-40B4-BE49-F238E27FC236}">
              <a16:creationId xmlns:a16="http://schemas.microsoft.com/office/drawing/2014/main" id="{10F58B7D-58F5-491C-97D9-79DC4C622FAE}"/>
            </a:ext>
          </a:extLst>
        </xdr:cNvPr>
        <xdr:cNvSpPr txBox="1">
          <a:spLocks noChangeArrowheads="1"/>
        </xdr:cNvSpPr>
      </xdr:nvSpPr>
      <xdr:spPr bwMode="auto">
        <a:xfrm>
          <a:off x="12439650" y="669607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11</xdr:row>
      <xdr:rowOff>0</xdr:rowOff>
    </xdr:from>
    <xdr:to>
      <xdr:col>10</xdr:col>
      <xdr:colOff>110490</xdr:colOff>
      <xdr:row>11</xdr:row>
      <xdr:rowOff>263596</xdr:rowOff>
    </xdr:to>
    <xdr:sp macro="" textlink="">
      <xdr:nvSpPr>
        <xdr:cNvPr id="9" name="Text Box 7">
          <a:extLst>
            <a:ext uri="{FF2B5EF4-FFF2-40B4-BE49-F238E27FC236}">
              <a16:creationId xmlns:a16="http://schemas.microsoft.com/office/drawing/2014/main" id="{61FEDF38-203F-484F-872F-657F5DC7D07B}"/>
            </a:ext>
          </a:extLst>
        </xdr:cNvPr>
        <xdr:cNvSpPr txBox="1">
          <a:spLocks noChangeArrowheads="1"/>
        </xdr:cNvSpPr>
      </xdr:nvSpPr>
      <xdr:spPr bwMode="auto">
        <a:xfrm>
          <a:off x="12439650" y="6696075"/>
          <a:ext cx="97790"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11</xdr:row>
      <xdr:rowOff>0</xdr:rowOff>
    </xdr:from>
    <xdr:to>
      <xdr:col>10</xdr:col>
      <xdr:colOff>110490</xdr:colOff>
      <xdr:row>11</xdr:row>
      <xdr:rowOff>263596</xdr:rowOff>
    </xdr:to>
    <xdr:sp macro="" textlink="">
      <xdr:nvSpPr>
        <xdr:cNvPr id="10" name="Text Box 8">
          <a:extLst>
            <a:ext uri="{FF2B5EF4-FFF2-40B4-BE49-F238E27FC236}">
              <a16:creationId xmlns:a16="http://schemas.microsoft.com/office/drawing/2014/main" id="{619E33D8-D072-4812-A604-639588B8378B}"/>
            </a:ext>
          </a:extLst>
        </xdr:cNvPr>
        <xdr:cNvSpPr txBox="1">
          <a:spLocks noChangeArrowheads="1"/>
        </xdr:cNvSpPr>
      </xdr:nvSpPr>
      <xdr:spPr bwMode="auto">
        <a:xfrm>
          <a:off x="12439650" y="6696075"/>
          <a:ext cx="97790"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263598</xdr:rowOff>
    </xdr:to>
    <xdr:sp macro="" textlink="">
      <xdr:nvSpPr>
        <xdr:cNvPr id="11" name="Text Box 7">
          <a:extLst>
            <a:ext uri="{FF2B5EF4-FFF2-40B4-BE49-F238E27FC236}">
              <a16:creationId xmlns:a16="http://schemas.microsoft.com/office/drawing/2014/main" id="{39EBE5CE-5F17-49E2-887C-BE01E423D460}"/>
            </a:ext>
          </a:extLst>
        </xdr:cNvPr>
        <xdr:cNvSpPr txBox="1">
          <a:spLocks noChangeArrowheads="1"/>
        </xdr:cNvSpPr>
      </xdr:nvSpPr>
      <xdr:spPr bwMode="auto">
        <a:xfrm>
          <a:off x="11677650" y="16964025"/>
          <a:ext cx="97790" cy="249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263598</xdr:rowOff>
    </xdr:to>
    <xdr:sp macro="" textlink="">
      <xdr:nvSpPr>
        <xdr:cNvPr id="12" name="Text Box 8">
          <a:extLst>
            <a:ext uri="{FF2B5EF4-FFF2-40B4-BE49-F238E27FC236}">
              <a16:creationId xmlns:a16="http://schemas.microsoft.com/office/drawing/2014/main" id="{AEBC4189-EF04-40CD-85DC-DC1442E90284}"/>
            </a:ext>
          </a:extLst>
        </xdr:cNvPr>
        <xdr:cNvSpPr txBox="1">
          <a:spLocks noChangeArrowheads="1"/>
        </xdr:cNvSpPr>
      </xdr:nvSpPr>
      <xdr:spPr bwMode="auto">
        <a:xfrm>
          <a:off x="11677650" y="16964025"/>
          <a:ext cx="97790" cy="249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152400</xdr:rowOff>
    </xdr:to>
    <xdr:sp macro="" textlink="">
      <xdr:nvSpPr>
        <xdr:cNvPr id="13" name="Text Box 7">
          <a:extLst>
            <a:ext uri="{FF2B5EF4-FFF2-40B4-BE49-F238E27FC236}">
              <a16:creationId xmlns:a16="http://schemas.microsoft.com/office/drawing/2014/main" id="{A6FA39D2-441A-4650-BC65-154778F99B0D}"/>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152400</xdr:rowOff>
    </xdr:to>
    <xdr:sp macro="" textlink="">
      <xdr:nvSpPr>
        <xdr:cNvPr id="14" name="Text Box 8">
          <a:extLst>
            <a:ext uri="{FF2B5EF4-FFF2-40B4-BE49-F238E27FC236}">
              <a16:creationId xmlns:a16="http://schemas.microsoft.com/office/drawing/2014/main" id="{8F691FF5-DD63-43F0-A87F-2D56D85242A3}"/>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75</xdr:row>
      <xdr:rowOff>0</xdr:rowOff>
    </xdr:from>
    <xdr:ext cx="91440" cy="252168"/>
    <xdr:sp macro="" textlink="">
      <xdr:nvSpPr>
        <xdr:cNvPr id="15" name="Text Box 7">
          <a:extLst>
            <a:ext uri="{FF2B5EF4-FFF2-40B4-BE49-F238E27FC236}">
              <a16:creationId xmlns:a16="http://schemas.microsoft.com/office/drawing/2014/main" id="{7FC8F26D-FDD1-436C-A679-481A780FCE30}"/>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252168"/>
    <xdr:sp macro="" textlink="">
      <xdr:nvSpPr>
        <xdr:cNvPr id="16" name="Text Box 8">
          <a:extLst>
            <a:ext uri="{FF2B5EF4-FFF2-40B4-BE49-F238E27FC236}">
              <a16:creationId xmlns:a16="http://schemas.microsoft.com/office/drawing/2014/main" id="{AC125359-3361-4659-9628-82850FD9BE33}"/>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17" name="Text Box 7">
          <a:extLst>
            <a:ext uri="{FF2B5EF4-FFF2-40B4-BE49-F238E27FC236}">
              <a16:creationId xmlns:a16="http://schemas.microsoft.com/office/drawing/2014/main" id="{DAC67F68-B807-4104-90A2-42563B0A71E4}"/>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18" name="Text Box 8">
          <a:extLst>
            <a:ext uri="{FF2B5EF4-FFF2-40B4-BE49-F238E27FC236}">
              <a16:creationId xmlns:a16="http://schemas.microsoft.com/office/drawing/2014/main" id="{81C5429D-8F43-422D-976B-8659A0AAFEDC}"/>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9" name="Text Box 7">
          <a:extLst>
            <a:ext uri="{FF2B5EF4-FFF2-40B4-BE49-F238E27FC236}">
              <a16:creationId xmlns:a16="http://schemas.microsoft.com/office/drawing/2014/main" id="{16B4D8E4-05A3-4279-BB30-CDCE73E84E9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0" name="Text Box 8">
          <a:extLst>
            <a:ext uri="{FF2B5EF4-FFF2-40B4-BE49-F238E27FC236}">
              <a16:creationId xmlns:a16="http://schemas.microsoft.com/office/drawing/2014/main" id="{718912F7-0DE2-4F83-98EF-8C9A1B1BCE8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1" name="Text Box 7">
          <a:extLst>
            <a:ext uri="{FF2B5EF4-FFF2-40B4-BE49-F238E27FC236}">
              <a16:creationId xmlns:a16="http://schemas.microsoft.com/office/drawing/2014/main" id="{E24BCB7E-3772-4217-9E17-E6B5E3F5050F}"/>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2" name="Text Box 8">
          <a:extLst>
            <a:ext uri="{FF2B5EF4-FFF2-40B4-BE49-F238E27FC236}">
              <a16:creationId xmlns:a16="http://schemas.microsoft.com/office/drawing/2014/main" id="{DBA87029-028F-4938-B82F-3088563FF694}"/>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23" name="Text Box 7">
          <a:extLst>
            <a:ext uri="{FF2B5EF4-FFF2-40B4-BE49-F238E27FC236}">
              <a16:creationId xmlns:a16="http://schemas.microsoft.com/office/drawing/2014/main" id="{D7F1F19C-0B15-4E42-A804-79CEA6CF5015}"/>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24" name="Text Box 8">
          <a:extLst>
            <a:ext uri="{FF2B5EF4-FFF2-40B4-BE49-F238E27FC236}">
              <a16:creationId xmlns:a16="http://schemas.microsoft.com/office/drawing/2014/main" id="{ADE9EFBA-E0E3-4141-936C-4CEECAE50FC0}"/>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5" name="Text Box 7">
          <a:extLst>
            <a:ext uri="{FF2B5EF4-FFF2-40B4-BE49-F238E27FC236}">
              <a16:creationId xmlns:a16="http://schemas.microsoft.com/office/drawing/2014/main" id="{B052E8B8-EE3F-4847-AFD9-7F40C76ACCAA}"/>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6" name="Text Box 8">
          <a:extLst>
            <a:ext uri="{FF2B5EF4-FFF2-40B4-BE49-F238E27FC236}">
              <a16:creationId xmlns:a16="http://schemas.microsoft.com/office/drawing/2014/main" id="{960E8F50-E9A5-43DA-9C56-AA4413FAA34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7" name="Text Box 7">
          <a:extLst>
            <a:ext uri="{FF2B5EF4-FFF2-40B4-BE49-F238E27FC236}">
              <a16:creationId xmlns:a16="http://schemas.microsoft.com/office/drawing/2014/main" id="{17CB3358-1939-4E0B-9DDE-928965B62D1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8" name="Text Box 8">
          <a:extLst>
            <a:ext uri="{FF2B5EF4-FFF2-40B4-BE49-F238E27FC236}">
              <a16:creationId xmlns:a16="http://schemas.microsoft.com/office/drawing/2014/main" id="{5BEE9E47-2F92-472A-A382-BA55057B31B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9" name="Text Box 7">
          <a:extLst>
            <a:ext uri="{FF2B5EF4-FFF2-40B4-BE49-F238E27FC236}">
              <a16:creationId xmlns:a16="http://schemas.microsoft.com/office/drawing/2014/main" id="{8BACC649-B63D-4F28-A4C9-9B0308E29FAD}"/>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0" name="Text Box 8">
          <a:extLst>
            <a:ext uri="{FF2B5EF4-FFF2-40B4-BE49-F238E27FC236}">
              <a16:creationId xmlns:a16="http://schemas.microsoft.com/office/drawing/2014/main" id="{262B1505-B7DD-4573-83E9-22D53E21FA19}"/>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1" name="Text Box 7">
          <a:extLst>
            <a:ext uri="{FF2B5EF4-FFF2-40B4-BE49-F238E27FC236}">
              <a16:creationId xmlns:a16="http://schemas.microsoft.com/office/drawing/2014/main" id="{70A675E9-7AF3-437B-B1CA-856B6551751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2" name="Text Box 8">
          <a:extLst>
            <a:ext uri="{FF2B5EF4-FFF2-40B4-BE49-F238E27FC236}">
              <a16:creationId xmlns:a16="http://schemas.microsoft.com/office/drawing/2014/main" id="{ECB99CAB-428E-4146-A90F-2AD375A865B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3" name="Text Box 7">
          <a:extLst>
            <a:ext uri="{FF2B5EF4-FFF2-40B4-BE49-F238E27FC236}">
              <a16:creationId xmlns:a16="http://schemas.microsoft.com/office/drawing/2014/main" id="{D5112487-AB6A-42FC-9DAA-A891D7E87E9B}"/>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4" name="Text Box 8">
          <a:extLst>
            <a:ext uri="{FF2B5EF4-FFF2-40B4-BE49-F238E27FC236}">
              <a16:creationId xmlns:a16="http://schemas.microsoft.com/office/drawing/2014/main" id="{A20AEC56-247E-4EF4-A85D-238A5BE1DE7D}"/>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42</xdr:row>
      <xdr:rowOff>0</xdr:rowOff>
    </xdr:from>
    <xdr:ext cx="91440" cy="252168"/>
    <xdr:sp macro="" textlink="">
      <xdr:nvSpPr>
        <xdr:cNvPr id="35" name="Text Box 7">
          <a:extLst>
            <a:ext uri="{FF2B5EF4-FFF2-40B4-BE49-F238E27FC236}">
              <a16:creationId xmlns:a16="http://schemas.microsoft.com/office/drawing/2014/main" id="{DB949969-82AA-4E53-9ADE-79596E84D198}"/>
            </a:ext>
          </a:extLst>
        </xdr:cNvPr>
        <xdr:cNvSpPr txBox="1">
          <a:spLocks noChangeArrowheads="1"/>
        </xdr:cNvSpPr>
      </xdr:nvSpPr>
      <xdr:spPr bwMode="auto">
        <a:xfrm>
          <a:off x="12439650" y="1564957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47625</xdr:colOff>
      <xdr:row>42</xdr:row>
      <xdr:rowOff>0</xdr:rowOff>
    </xdr:from>
    <xdr:ext cx="91440" cy="252168"/>
    <xdr:sp macro="" textlink="">
      <xdr:nvSpPr>
        <xdr:cNvPr id="36" name="Text Box 8">
          <a:extLst>
            <a:ext uri="{FF2B5EF4-FFF2-40B4-BE49-F238E27FC236}">
              <a16:creationId xmlns:a16="http://schemas.microsoft.com/office/drawing/2014/main" id="{D8CE9F8C-5C95-4305-B35C-4A1234752AA1}"/>
            </a:ext>
          </a:extLst>
        </xdr:cNvPr>
        <xdr:cNvSpPr txBox="1">
          <a:spLocks noChangeArrowheads="1"/>
        </xdr:cNvSpPr>
      </xdr:nvSpPr>
      <xdr:spPr bwMode="auto">
        <a:xfrm>
          <a:off x="12487275" y="17726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152400"/>
    <xdr:sp macro="" textlink="">
      <xdr:nvSpPr>
        <xdr:cNvPr id="37" name="Text Box 7">
          <a:extLst>
            <a:ext uri="{FF2B5EF4-FFF2-40B4-BE49-F238E27FC236}">
              <a16:creationId xmlns:a16="http://schemas.microsoft.com/office/drawing/2014/main" id="{5DF6617D-2674-4365-9742-78F662C64F5A}"/>
            </a:ext>
          </a:extLst>
        </xdr:cNvPr>
        <xdr:cNvSpPr txBox="1">
          <a:spLocks noChangeArrowheads="1"/>
        </xdr:cNvSpPr>
      </xdr:nvSpPr>
      <xdr:spPr bwMode="auto">
        <a:xfrm>
          <a:off x="12439650" y="160877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152400"/>
    <xdr:sp macro="" textlink="">
      <xdr:nvSpPr>
        <xdr:cNvPr id="38" name="Text Box 8">
          <a:extLst>
            <a:ext uri="{FF2B5EF4-FFF2-40B4-BE49-F238E27FC236}">
              <a16:creationId xmlns:a16="http://schemas.microsoft.com/office/drawing/2014/main" id="{7FC6A869-9D9C-4FEC-809F-77E62011A51E}"/>
            </a:ext>
          </a:extLst>
        </xdr:cNvPr>
        <xdr:cNvSpPr txBox="1">
          <a:spLocks noChangeArrowheads="1"/>
        </xdr:cNvSpPr>
      </xdr:nvSpPr>
      <xdr:spPr bwMode="auto">
        <a:xfrm>
          <a:off x="12439650" y="160877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39" name="Text Box 7">
          <a:extLst>
            <a:ext uri="{FF2B5EF4-FFF2-40B4-BE49-F238E27FC236}">
              <a16:creationId xmlns:a16="http://schemas.microsoft.com/office/drawing/2014/main" id="{9803D03B-7F15-4088-AD83-43701A4CD4E8}"/>
            </a:ext>
          </a:extLst>
        </xdr:cNvPr>
        <xdr:cNvSpPr txBox="1">
          <a:spLocks noChangeArrowheads="1"/>
        </xdr:cNvSpPr>
      </xdr:nvSpPr>
      <xdr:spPr bwMode="auto">
        <a:xfrm>
          <a:off x="12439650" y="1533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40" name="Text Box 8">
          <a:extLst>
            <a:ext uri="{FF2B5EF4-FFF2-40B4-BE49-F238E27FC236}">
              <a16:creationId xmlns:a16="http://schemas.microsoft.com/office/drawing/2014/main" id="{66CB0EE7-005E-4ADC-84AE-A71FAC057A85}"/>
            </a:ext>
          </a:extLst>
        </xdr:cNvPr>
        <xdr:cNvSpPr txBox="1">
          <a:spLocks noChangeArrowheads="1"/>
        </xdr:cNvSpPr>
      </xdr:nvSpPr>
      <xdr:spPr bwMode="auto">
        <a:xfrm>
          <a:off x="12439650" y="1533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42</xdr:row>
      <xdr:rowOff>0</xdr:rowOff>
    </xdr:from>
    <xdr:ext cx="91440" cy="152400"/>
    <xdr:sp macro="" textlink="">
      <xdr:nvSpPr>
        <xdr:cNvPr id="41" name="Text Box 7">
          <a:extLst>
            <a:ext uri="{FF2B5EF4-FFF2-40B4-BE49-F238E27FC236}">
              <a16:creationId xmlns:a16="http://schemas.microsoft.com/office/drawing/2014/main" id="{BC90A5AB-AE5F-4340-AEAF-D0AC5B4FA4D1}"/>
            </a:ext>
          </a:extLst>
        </xdr:cNvPr>
        <xdr:cNvSpPr txBox="1">
          <a:spLocks noChangeArrowheads="1"/>
        </xdr:cNvSpPr>
      </xdr:nvSpPr>
      <xdr:spPr bwMode="auto">
        <a:xfrm>
          <a:off x="12439650" y="1564957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42</xdr:row>
      <xdr:rowOff>0</xdr:rowOff>
    </xdr:from>
    <xdr:ext cx="91440" cy="152400"/>
    <xdr:sp macro="" textlink="">
      <xdr:nvSpPr>
        <xdr:cNvPr id="42" name="Text Box 8">
          <a:extLst>
            <a:ext uri="{FF2B5EF4-FFF2-40B4-BE49-F238E27FC236}">
              <a16:creationId xmlns:a16="http://schemas.microsoft.com/office/drawing/2014/main" id="{DE6C599B-19D1-42AA-88DE-4F5C613C20E1}"/>
            </a:ext>
          </a:extLst>
        </xdr:cNvPr>
        <xdr:cNvSpPr txBox="1">
          <a:spLocks noChangeArrowheads="1"/>
        </xdr:cNvSpPr>
      </xdr:nvSpPr>
      <xdr:spPr bwMode="auto">
        <a:xfrm>
          <a:off x="12439650" y="1564957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43" name="Text Box 7">
          <a:extLst>
            <a:ext uri="{FF2B5EF4-FFF2-40B4-BE49-F238E27FC236}">
              <a16:creationId xmlns:a16="http://schemas.microsoft.com/office/drawing/2014/main" id="{3EC5C516-FF0C-4B75-8516-024207F525C9}"/>
            </a:ext>
          </a:extLst>
        </xdr:cNvPr>
        <xdr:cNvSpPr txBox="1">
          <a:spLocks noChangeArrowheads="1"/>
        </xdr:cNvSpPr>
      </xdr:nvSpPr>
      <xdr:spPr bwMode="auto">
        <a:xfrm>
          <a:off x="12439650" y="160877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74439</xdr:colOff>
      <xdr:row>42</xdr:row>
      <xdr:rowOff>411389</xdr:rowOff>
    </xdr:from>
    <xdr:ext cx="91440" cy="323521"/>
    <xdr:sp macro="" textlink="">
      <xdr:nvSpPr>
        <xdr:cNvPr id="44" name="Text Box 8">
          <a:extLst>
            <a:ext uri="{FF2B5EF4-FFF2-40B4-BE49-F238E27FC236}">
              <a16:creationId xmlns:a16="http://schemas.microsoft.com/office/drawing/2014/main" id="{6D257B7A-82DB-4617-8081-04F82078D991}"/>
            </a:ext>
          </a:extLst>
        </xdr:cNvPr>
        <xdr:cNvSpPr txBox="1">
          <a:spLocks noChangeArrowheads="1"/>
        </xdr:cNvSpPr>
      </xdr:nvSpPr>
      <xdr:spPr bwMode="auto">
        <a:xfrm>
          <a:off x="12514089" y="16060964"/>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45" name="Text Box 7">
          <a:extLst>
            <a:ext uri="{FF2B5EF4-FFF2-40B4-BE49-F238E27FC236}">
              <a16:creationId xmlns:a16="http://schemas.microsoft.com/office/drawing/2014/main" id="{CE0D192C-F627-49BF-B334-F1DB7AFFBB71}"/>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46" name="Text Box 8">
          <a:extLst>
            <a:ext uri="{FF2B5EF4-FFF2-40B4-BE49-F238E27FC236}">
              <a16:creationId xmlns:a16="http://schemas.microsoft.com/office/drawing/2014/main" id="{AC15DF9E-E527-41B8-A8EF-95C9CFF25BA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9</xdr:col>
      <xdr:colOff>0</xdr:colOff>
      <xdr:row>75</xdr:row>
      <xdr:rowOff>0</xdr:rowOff>
    </xdr:from>
    <xdr:to>
      <xdr:col>9</xdr:col>
      <xdr:colOff>110490</xdr:colOff>
      <xdr:row>76</xdr:row>
      <xdr:rowOff>35390</xdr:rowOff>
    </xdr:to>
    <xdr:sp macro="" textlink="">
      <xdr:nvSpPr>
        <xdr:cNvPr id="47" name="Text Box 7">
          <a:extLst>
            <a:ext uri="{FF2B5EF4-FFF2-40B4-BE49-F238E27FC236}">
              <a16:creationId xmlns:a16="http://schemas.microsoft.com/office/drawing/2014/main" id="{7370D4D3-FF92-4DD6-8778-575A9B898AA5}"/>
            </a:ext>
          </a:extLst>
        </xdr:cNvPr>
        <xdr:cNvSpPr txBox="1">
          <a:spLocks noChangeArrowheads="1"/>
        </xdr:cNvSpPr>
      </xdr:nvSpPr>
      <xdr:spPr bwMode="auto">
        <a:xfrm>
          <a:off x="11677650" y="16964025"/>
          <a:ext cx="97790" cy="34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76</xdr:row>
      <xdr:rowOff>35390</xdr:rowOff>
    </xdr:to>
    <xdr:sp macro="" textlink="">
      <xdr:nvSpPr>
        <xdr:cNvPr id="48" name="Text Box 8">
          <a:extLst>
            <a:ext uri="{FF2B5EF4-FFF2-40B4-BE49-F238E27FC236}">
              <a16:creationId xmlns:a16="http://schemas.microsoft.com/office/drawing/2014/main" id="{66043DBB-B6DE-4FCE-8617-846717A1263B}"/>
            </a:ext>
          </a:extLst>
        </xdr:cNvPr>
        <xdr:cNvSpPr txBox="1">
          <a:spLocks noChangeArrowheads="1"/>
        </xdr:cNvSpPr>
      </xdr:nvSpPr>
      <xdr:spPr bwMode="auto">
        <a:xfrm>
          <a:off x="11677650" y="16964025"/>
          <a:ext cx="97790" cy="34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152400</xdr:rowOff>
    </xdr:to>
    <xdr:sp macro="" textlink="">
      <xdr:nvSpPr>
        <xdr:cNvPr id="49" name="Text Box 7">
          <a:extLst>
            <a:ext uri="{FF2B5EF4-FFF2-40B4-BE49-F238E27FC236}">
              <a16:creationId xmlns:a16="http://schemas.microsoft.com/office/drawing/2014/main" id="{5BCCDED9-9841-4CF7-BE72-CA6E18802FDF}"/>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152400</xdr:rowOff>
    </xdr:to>
    <xdr:sp macro="" textlink="">
      <xdr:nvSpPr>
        <xdr:cNvPr id="50" name="Text Box 8">
          <a:extLst>
            <a:ext uri="{FF2B5EF4-FFF2-40B4-BE49-F238E27FC236}">
              <a16:creationId xmlns:a16="http://schemas.microsoft.com/office/drawing/2014/main" id="{5B166C4C-3C70-4D61-83B4-EB4A86D620A0}"/>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76</xdr:row>
      <xdr:rowOff>35389</xdr:rowOff>
    </xdr:to>
    <xdr:sp macro="" textlink="">
      <xdr:nvSpPr>
        <xdr:cNvPr id="51" name="Text Box 7">
          <a:extLst>
            <a:ext uri="{FF2B5EF4-FFF2-40B4-BE49-F238E27FC236}">
              <a16:creationId xmlns:a16="http://schemas.microsoft.com/office/drawing/2014/main" id="{5A5A89E5-F55A-4AB2-99A6-228B2F4EE29C}"/>
            </a:ext>
          </a:extLst>
        </xdr:cNvPr>
        <xdr:cNvSpPr txBox="1">
          <a:spLocks noChangeArrowheads="1"/>
        </xdr:cNvSpPr>
      </xdr:nvSpPr>
      <xdr:spPr bwMode="auto">
        <a:xfrm>
          <a:off x="11677650" y="16964025"/>
          <a:ext cx="97790" cy="342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76</xdr:row>
      <xdr:rowOff>35389</xdr:rowOff>
    </xdr:to>
    <xdr:sp macro="" textlink="">
      <xdr:nvSpPr>
        <xdr:cNvPr id="52" name="Text Box 8">
          <a:extLst>
            <a:ext uri="{FF2B5EF4-FFF2-40B4-BE49-F238E27FC236}">
              <a16:creationId xmlns:a16="http://schemas.microsoft.com/office/drawing/2014/main" id="{494A8677-2C3D-4F90-B6B9-05F31F0568EA}"/>
            </a:ext>
          </a:extLst>
        </xdr:cNvPr>
        <xdr:cNvSpPr txBox="1">
          <a:spLocks noChangeArrowheads="1"/>
        </xdr:cNvSpPr>
      </xdr:nvSpPr>
      <xdr:spPr bwMode="auto">
        <a:xfrm>
          <a:off x="11677650" y="16964025"/>
          <a:ext cx="97790" cy="342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152400</xdr:rowOff>
    </xdr:to>
    <xdr:sp macro="" textlink="">
      <xdr:nvSpPr>
        <xdr:cNvPr id="53" name="Text Box 7">
          <a:extLst>
            <a:ext uri="{FF2B5EF4-FFF2-40B4-BE49-F238E27FC236}">
              <a16:creationId xmlns:a16="http://schemas.microsoft.com/office/drawing/2014/main" id="{D176B6DB-7A68-4D24-9373-23FEDB056E5C}"/>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152400</xdr:rowOff>
    </xdr:to>
    <xdr:sp macro="" textlink="">
      <xdr:nvSpPr>
        <xdr:cNvPr id="54" name="Text Box 8">
          <a:extLst>
            <a:ext uri="{FF2B5EF4-FFF2-40B4-BE49-F238E27FC236}">
              <a16:creationId xmlns:a16="http://schemas.microsoft.com/office/drawing/2014/main" id="{740DDF25-53DD-4EBD-9827-D3C92169E4E1}"/>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152400</xdr:rowOff>
    </xdr:to>
    <xdr:sp macro="" textlink="">
      <xdr:nvSpPr>
        <xdr:cNvPr id="55" name="Text Box 7">
          <a:extLst>
            <a:ext uri="{FF2B5EF4-FFF2-40B4-BE49-F238E27FC236}">
              <a16:creationId xmlns:a16="http://schemas.microsoft.com/office/drawing/2014/main" id="{B19AA8BD-1163-4873-9F57-3EAA72A85831}"/>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187655</xdr:rowOff>
    </xdr:to>
    <xdr:sp macro="" textlink="">
      <xdr:nvSpPr>
        <xdr:cNvPr id="56" name="Text Box 8">
          <a:extLst>
            <a:ext uri="{FF2B5EF4-FFF2-40B4-BE49-F238E27FC236}">
              <a16:creationId xmlns:a16="http://schemas.microsoft.com/office/drawing/2014/main" id="{2AF2CC32-D398-45EF-A291-205BA8457554}"/>
            </a:ext>
          </a:extLst>
        </xdr:cNvPr>
        <xdr:cNvSpPr txBox="1">
          <a:spLocks noChangeArrowheads="1"/>
        </xdr:cNvSpPr>
      </xdr:nvSpPr>
      <xdr:spPr bwMode="auto">
        <a:xfrm>
          <a:off x="11677650" y="16964025"/>
          <a:ext cx="97790" cy="173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75</xdr:row>
      <xdr:rowOff>0</xdr:rowOff>
    </xdr:from>
    <xdr:ext cx="91440" cy="323524"/>
    <xdr:sp macro="" textlink="">
      <xdr:nvSpPr>
        <xdr:cNvPr id="57" name="Text Box 7">
          <a:extLst>
            <a:ext uri="{FF2B5EF4-FFF2-40B4-BE49-F238E27FC236}">
              <a16:creationId xmlns:a16="http://schemas.microsoft.com/office/drawing/2014/main" id="{40AE3C4F-465E-4715-92F4-552E08F5E931}"/>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58" name="Text Box 8">
          <a:extLst>
            <a:ext uri="{FF2B5EF4-FFF2-40B4-BE49-F238E27FC236}">
              <a16:creationId xmlns:a16="http://schemas.microsoft.com/office/drawing/2014/main" id="{380AC917-5B20-4A2E-A8C0-9079FCB86F45}"/>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59" name="Text Box 7">
          <a:extLst>
            <a:ext uri="{FF2B5EF4-FFF2-40B4-BE49-F238E27FC236}">
              <a16:creationId xmlns:a16="http://schemas.microsoft.com/office/drawing/2014/main" id="{92B4318F-8835-49D4-AAD7-6286C14190AF}"/>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60" name="Text Box 8">
          <a:extLst>
            <a:ext uri="{FF2B5EF4-FFF2-40B4-BE49-F238E27FC236}">
              <a16:creationId xmlns:a16="http://schemas.microsoft.com/office/drawing/2014/main" id="{7CD1FA02-4A21-4959-9AAC-6D2384C1DFE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61" name="Text Box 7">
          <a:extLst>
            <a:ext uri="{FF2B5EF4-FFF2-40B4-BE49-F238E27FC236}">
              <a16:creationId xmlns:a16="http://schemas.microsoft.com/office/drawing/2014/main" id="{FECFE36E-E812-4B11-B6AA-0C2F436F81E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62" name="Text Box 8">
          <a:extLst>
            <a:ext uri="{FF2B5EF4-FFF2-40B4-BE49-F238E27FC236}">
              <a16:creationId xmlns:a16="http://schemas.microsoft.com/office/drawing/2014/main" id="{123E32C6-C6AE-4BAD-8977-362FF0C4188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63" name="Text Box 7">
          <a:extLst>
            <a:ext uri="{FF2B5EF4-FFF2-40B4-BE49-F238E27FC236}">
              <a16:creationId xmlns:a16="http://schemas.microsoft.com/office/drawing/2014/main" id="{74315BB9-13A1-41A2-B54A-4B03FDC32CB6}"/>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64" name="Text Box 8">
          <a:extLst>
            <a:ext uri="{FF2B5EF4-FFF2-40B4-BE49-F238E27FC236}">
              <a16:creationId xmlns:a16="http://schemas.microsoft.com/office/drawing/2014/main" id="{1DEA4FCE-A9C6-461B-8892-CA212B546B9C}"/>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9</xdr:col>
      <xdr:colOff>0</xdr:colOff>
      <xdr:row>75</xdr:row>
      <xdr:rowOff>0</xdr:rowOff>
    </xdr:from>
    <xdr:to>
      <xdr:col>9</xdr:col>
      <xdr:colOff>110490</xdr:colOff>
      <xdr:row>75</xdr:row>
      <xdr:rowOff>262963</xdr:rowOff>
    </xdr:to>
    <xdr:sp macro="" textlink="">
      <xdr:nvSpPr>
        <xdr:cNvPr id="65" name="Text Box 7">
          <a:extLst>
            <a:ext uri="{FF2B5EF4-FFF2-40B4-BE49-F238E27FC236}">
              <a16:creationId xmlns:a16="http://schemas.microsoft.com/office/drawing/2014/main" id="{0DC22257-B484-4B8D-A191-26288695C89E}"/>
            </a:ext>
          </a:extLst>
        </xdr:cNvPr>
        <xdr:cNvSpPr txBox="1">
          <a:spLocks noChangeArrowheads="1"/>
        </xdr:cNvSpPr>
      </xdr:nvSpPr>
      <xdr:spPr bwMode="auto">
        <a:xfrm>
          <a:off x="11677650" y="16964025"/>
          <a:ext cx="97790" cy="250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262963</xdr:rowOff>
    </xdr:to>
    <xdr:sp macro="" textlink="">
      <xdr:nvSpPr>
        <xdr:cNvPr id="66" name="Text Box 8">
          <a:extLst>
            <a:ext uri="{FF2B5EF4-FFF2-40B4-BE49-F238E27FC236}">
              <a16:creationId xmlns:a16="http://schemas.microsoft.com/office/drawing/2014/main" id="{C51D0DEE-94DD-46C4-A81A-28BC96B4AE80}"/>
            </a:ext>
          </a:extLst>
        </xdr:cNvPr>
        <xdr:cNvSpPr txBox="1">
          <a:spLocks noChangeArrowheads="1"/>
        </xdr:cNvSpPr>
      </xdr:nvSpPr>
      <xdr:spPr bwMode="auto">
        <a:xfrm>
          <a:off x="11677650" y="16964025"/>
          <a:ext cx="97790" cy="250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152400</xdr:rowOff>
    </xdr:to>
    <xdr:sp macro="" textlink="">
      <xdr:nvSpPr>
        <xdr:cNvPr id="67" name="Text Box 7">
          <a:extLst>
            <a:ext uri="{FF2B5EF4-FFF2-40B4-BE49-F238E27FC236}">
              <a16:creationId xmlns:a16="http://schemas.microsoft.com/office/drawing/2014/main" id="{C27131B1-D4D8-4F49-91F3-3E10CB81B07D}"/>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75</xdr:row>
      <xdr:rowOff>152400</xdr:rowOff>
    </xdr:to>
    <xdr:sp macro="" textlink="">
      <xdr:nvSpPr>
        <xdr:cNvPr id="68" name="Text Box 8">
          <a:extLst>
            <a:ext uri="{FF2B5EF4-FFF2-40B4-BE49-F238E27FC236}">
              <a16:creationId xmlns:a16="http://schemas.microsoft.com/office/drawing/2014/main" id="{A62B9A14-40DE-4FF4-804D-993F1F57B25C}"/>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75</xdr:row>
      <xdr:rowOff>0</xdr:rowOff>
    </xdr:from>
    <xdr:ext cx="91440" cy="323521"/>
    <xdr:sp macro="" textlink="">
      <xdr:nvSpPr>
        <xdr:cNvPr id="69" name="Text Box 7">
          <a:extLst>
            <a:ext uri="{FF2B5EF4-FFF2-40B4-BE49-F238E27FC236}">
              <a16:creationId xmlns:a16="http://schemas.microsoft.com/office/drawing/2014/main" id="{D2E9DCDB-CCDD-43F9-BD11-B1585EA8D6B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70" name="Text Box 8">
          <a:extLst>
            <a:ext uri="{FF2B5EF4-FFF2-40B4-BE49-F238E27FC236}">
              <a16:creationId xmlns:a16="http://schemas.microsoft.com/office/drawing/2014/main" id="{2B5F65B7-C393-499C-BA21-53DBA8F0909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71" name="Text Box 7">
          <a:extLst>
            <a:ext uri="{FF2B5EF4-FFF2-40B4-BE49-F238E27FC236}">
              <a16:creationId xmlns:a16="http://schemas.microsoft.com/office/drawing/2014/main" id="{257F0FE8-B680-4D69-A519-0852E2A5222A}"/>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72" name="Text Box 8">
          <a:extLst>
            <a:ext uri="{FF2B5EF4-FFF2-40B4-BE49-F238E27FC236}">
              <a16:creationId xmlns:a16="http://schemas.microsoft.com/office/drawing/2014/main" id="{4A466D1B-AB80-46AC-8E34-2D7707DBE6B9}"/>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73" name="Text Box 7">
          <a:extLst>
            <a:ext uri="{FF2B5EF4-FFF2-40B4-BE49-F238E27FC236}">
              <a16:creationId xmlns:a16="http://schemas.microsoft.com/office/drawing/2014/main" id="{093482CA-EA50-4C62-92C7-E0022974CCF4}"/>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74" name="Text Box 8">
          <a:extLst>
            <a:ext uri="{FF2B5EF4-FFF2-40B4-BE49-F238E27FC236}">
              <a16:creationId xmlns:a16="http://schemas.microsoft.com/office/drawing/2014/main" id="{98A72475-CD11-47D9-83F2-07B7A326C53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75" name="Text Box 7">
          <a:extLst>
            <a:ext uri="{FF2B5EF4-FFF2-40B4-BE49-F238E27FC236}">
              <a16:creationId xmlns:a16="http://schemas.microsoft.com/office/drawing/2014/main" id="{D3AB90E0-2DF6-454A-8651-B461E9EE22D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76" name="Text Box 8">
          <a:extLst>
            <a:ext uri="{FF2B5EF4-FFF2-40B4-BE49-F238E27FC236}">
              <a16:creationId xmlns:a16="http://schemas.microsoft.com/office/drawing/2014/main" id="{1B9E7EC9-3DE0-4F63-8C9C-09540028A93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77" name="Text Box 7">
          <a:extLst>
            <a:ext uri="{FF2B5EF4-FFF2-40B4-BE49-F238E27FC236}">
              <a16:creationId xmlns:a16="http://schemas.microsoft.com/office/drawing/2014/main" id="{9428CA2D-E950-4003-80FF-355009DE52A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78" name="Text Box 8">
          <a:extLst>
            <a:ext uri="{FF2B5EF4-FFF2-40B4-BE49-F238E27FC236}">
              <a16:creationId xmlns:a16="http://schemas.microsoft.com/office/drawing/2014/main" id="{C7C5BB77-FC31-488A-B154-22B4D2D6774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79" name="Text Box 7">
          <a:extLst>
            <a:ext uri="{FF2B5EF4-FFF2-40B4-BE49-F238E27FC236}">
              <a16:creationId xmlns:a16="http://schemas.microsoft.com/office/drawing/2014/main" id="{1A432B4A-88B7-4945-8F24-862317130A86}"/>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80" name="Text Box 8">
          <a:extLst>
            <a:ext uri="{FF2B5EF4-FFF2-40B4-BE49-F238E27FC236}">
              <a16:creationId xmlns:a16="http://schemas.microsoft.com/office/drawing/2014/main" id="{C2730E75-4AB8-4197-8B54-D9AD7808085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81" name="Text Box 7">
          <a:extLst>
            <a:ext uri="{FF2B5EF4-FFF2-40B4-BE49-F238E27FC236}">
              <a16:creationId xmlns:a16="http://schemas.microsoft.com/office/drawing/2014/main" id="{A2AAE2C3-727F-4936-86EF-8083D8FCF1F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82" name="Text Box 8">
          <a:extLst>
            <a:ext uri="{FF2B5EF4-FFF2-40B4-BE49-F238E27FC236}">
              <a16:creationId xmlns:a16="http://schemas.microsoft.com/office/drawing/2014/main" id="{977AA5AC-14F2-4269-9814-51110733582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9</xdr:col>
      <xdr:colOff>0</xdr:colOff>
      <xdr:row>75</xdr:row>
      <xdr:rowOff>0</xdr:rowOff>
    </xdr:from>
    <xdr:to>
      <xdr:col>9</xdr:col>
      <xdr:colOff>110490</xdr:colOff>
      <xdr:row>76</xdr:row>
      <xdr:rowOff>35390</xdr:rowOff>
    </xdr:to>
    <xdr:sp macro="" textlink="">
      <xdr:nvSpPr>
        <xdr:cNvPr id="83" name="Text Box 7">
          <a:extLst>
            <a:ext uri="{FF2B5EF4-FFF2-40B4-BE49-F238E27FC236}">
              <a16:creationId xmlns:a16="http://schemas.microsoft.com/office/drawing/2014/main" id="{5D93434A-5BF9-4FB6-970F-CF66CEB99867}"/>
            </a:ext>
          </a:extLst>
        </xdr:cNvPr>
        <xdr:cNvSpPr txBox="1">
          <a:spLocks noChangeArrowheads="1"/>
        </xdr:cNvSpPr>
      </xdr:nvSpPr>
      <xdr:spPr bwMode="auto">
        <a:xfrm>
          <a:off x="11677650" y="16964025"/>
          <a:ext cx="97790" cy="34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76</xdr:row>
      <xdr:rowOff>35390</xdr:rowOff>
    </xdr:to>
    <xdr:sp macro="" textlink="">
      <xdr:nvSpPr>
        <xdr:cNvPr id="84" name="Text Box 8">
          <a:extLst>
            <a:ext uri="{FF2B5EF4-FFF2-40B4-BE49-F238E27FC236}">
              <a16:creationId xmlns:a16="http://schemas.microsoft.com/office/drawing/2014/main" id="{8729363A-B798-4C5D-BEB2-F751F1D89602}"/>
            </a:ext>
          </a:extLst>
        </xdr:cNvPr>
        <xdr:cNvSpPr txBox="1">
          <a:spLocks noChangeArrowheads="1"/>
        </xdr:cNvSpPr>
      </xdr:nvSpPr>
      <xdr:spPr bwMode="auto">
        <a:xfrm>
          <a:off x="11677650" y="16964025"/>
          <a:ext cx="97790" cy="34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76</xdr:row>
      <xdr:rowOff>35389</xdr:rowOff>
    </xdr:to>
    <xdr:sp macro="" textlink="">
      <xdr:nvSpPr>
        <xdr:cNvPr id="85" name="Text Box 7">
          <a:extLst>
            <a:ext uri="{FF2B5EF4-FFF2-40B4-BE49-F238E27FC236}">
              <a16:creationId xmlns:a16="http://schemas.microsoft.com/office/drawing/2014/main" id="{8FEC79E3-70A9-4028-BFFF-125FE9E8DE03}"/>
            </a:ext>
          </a:extLst>
        </xdr:cNvPr>
        <xdr:cNvSpPr txBox="1">
          <a:spLocks noChangeArrowheads="1"/>
        </xdr:cNvSpPr>
      </xdr:nvSpPr>
      <xdr:spPr bwMode="auto">
        <a:xfrm>
          <a:off x="11677650" y="16964025"/>
          <a:ext cx="97790" cy="342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75</xdr:row>
      <xdr:rowOff>0</xdr:rowOff>
    </xdr:from>
    <xdr:to>
      <xdr:col>9</xdr:col>
      <xdr:colOff>110490</xdr:colOff>
      <xdr:row>76</xdr:row>
      <xdr:rowOff>35389</xdr:rowOff>
    </xdr:to>
    <xdr:sp macro="" textlink="">
      <xdr:nvSpPr>
        <xdr:cNvPr id="86" name="Text Box 8">
          <a:extLst>
            <a:ext uri="{FF2B5EF4-FFF2-40B4-BE49-F238E27FC236}">
              <a16:creationId xmlns:a16="http://schemas.microsoft.com/office/drawing/2014/main" id="{36F4FA38-92BF-472C-8EFA-678DA9D791D7}"/>
            </a:ext>
          </a:extLst>
        </xdr:cNvPr>
        <xdr:cNvSpPr txBox="1">
          <a:spLocks noChangeArrowheads="1"/>
        </xdr:cNvSpPr>
      </xdr:nvSpPr>
      <xdr:spPr bwMode="auto">
        <a:xfrm>
          <a:off x="11677650" y="16964025"/>
          <a:ext cx="97790" cy="342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75</xdr:row>
      <xdr:rowOff>0</xdr:rowOff>
    </xdr:from>
    <xdr:ext cx="91440" cy="323524"/>
    <xdr:sp macro="" textlink="">
      <xdr:nvSpPr>
        <xdr:cNvPr id="87" name="Text Box 7">
          <a:extLst>
            <a:ext uri="{FF2B5EF4-FFF2-40B4-BE49-F238E27FC236}">
              <a16:creationId xmlns:a16="http://schemas.microsoft.com/office/drawing/2014/main" id="{1FAD0435-BB22-465A-9886-ABA77AFE3265}"/>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88" name="Text Box 8">
          <a:extLst>
            <a:ext uri="{FF2B5EF4-FFF2-40B4-BE49-F238E27FC236}">
              <a16:creationId xmlns:a16="http://schemas.microsoft.com/office/drawing/2014/main" id="{960761CD-F6E2-465A-BAE7-E25B295DE6EF}"/>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89" name="Text Box 7">
          <a:extLst>
            <a:ext uri="{FF2B5EF4-FFF2-40B4-BE49-F238E27FC236}">
              <a16:creationId xmlns:a16="http://schemas.microsoft.com/office/drawing/2014/main" id="{7AB6976D-E0BE-43BE-9CA3-89BE4B7CED58}"/>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90" name="Text Box 8">
          <a:extLst>
            <a:ext uri="{FF2B5EF4-FFF2-40B4-BE49-F238E27FC236}">
              <a16:creationId xmlns:a16="http://schemas.microsoft.com/office/drawing/2014/main" id="{36D49C20-D3B6-4208-A069-026DD0E6D75E}"/>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91" name="Text Box 7">
          <a:extLst>
            <a:ext uri="{FF2B5EF4-FFF2-40B4-BE49-F238E27FC236}">
              <a16:creationId xmlns:a16="http://schemas.microsoft.com/office/drawing/2014/main" id="{5D7F4010-CD8D-4D71-94BF-AC5FD0A984D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92" name="Text Box 8">
          <a:extLst>
            <a:ext uri="{FF2B5EF4-FFF2-40B4-BE49-F238E27FC236}">
              <a16:creationId xmlns:a16="http://schemas.microsoft.com/office/drawing/2014/main" id="{F7B994C7-54E8-4194-B713-9A3C631055B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93" name="Text Box 7">
          <a:extLst>
            <a:ext uri="{FF2B5EF4-FFF2-40B4-BE49-F238E27FC236}">
              <a16:creationId xmlns:a16="http://schemas.microsoft.com/office/drawing/2014/main" id="{3412400C-90FA-43DF-8E8A-709BBE355178}"/>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94" name="Text Box 8">
          <a:extLst>
            <a:ext uri="{FF2B5EF4-FFF2-40B4-BE49-F238E27FC236}">
              <a16:creationId xmlns:a16="http://schemas.microsoft.com/office/drawing/2014/main" id="{9BAE7819-8108-47CD-A38E-244A4D4396F2}"/>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252168"/>
    <xdr:sp macro="" textlink="">
      <xdr:nvSpPr>
        <xdr:cNvPr id="95" name="Text Box 7">
          <a:extLst>
            <a:ext uri="{FF2B5EF4-FFF2-40B4-BE49-F238E27FC236}">
              <a16:creationId xmlns:a16="http://schemas.microsoft.com/office/drawing/2014/main" id="{EBDC7631-AE05-465F-A507-367669CBDEB9}"/>
            </a:ext>
          </a:extLst>
        </xdr:cNvPr>
        <xdr:cNvSpPr txBox="1">
          <a:spLocks noChangeArrowheads="1"/>
        </xdr:cNvSpPr>
      </xdr:nvSpPr>
      <xdr:spPr bwMode="auto">
        <a:xfrm>
          <a:off x="12439650" y="134588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252168"/>
    <xdr:sp macro="" textlink="">
      <xdr:nvSpPr>
        <xdr:cNvPr id="96" name="Text Box 8">
          <a:extLst>
            <a:ext uri="{FF2B5EF4-FFF2-40B4-BE49-F238E27FC236}">
              <a16:creationId xmlns:a16="http://schemas.microsoft.com/office/drawing/2014/main" id="{7CD92106-7494-4CC1-86BC-25855C82D8EC}"/>
            </a:ext>
          </a:extLst>
        </xdr:cNvPr>
        <xdr:cNvSpPr txBox="1">
          <a:spLocks noChangeArrowheads="1"/>
        </xdr:cNvSpPr>
      </xdr:nvSpPr>
      <xdr:spPr bwMode="auto">
        <a:xfrm>
          <a:off x="12439650" y="134588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97" name="Text Box 7">
          <a:extLst>
            <a:ext uri="{FF2B5EF4-FFF2-40B4-BE49-F238E27FC236}">
              <a16:creationId xmlns:a16="http://schemas.microsoft.com/office/drawing/2014/main" id="{5DA79538-E4C4-4DC0-97AC-172DA9AC6C79}"/>
            </a:ext>
          </a:extLst>
        </xdr:cNvPr>
        <xdr:cNvSpPr txBox="1">
          <a:spLocks noChangeArrowheads="1"/>
        </xdr:cNvSpPr>
      </xdr:nvSpPr>
      <xdr:spPr bwMode="auto">
        <a:xfrm>
          <a:off x="12439650" y="134588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98" name="Text Box 8">
          <a:extLst>
            <a:ext uri="{FF2B5EF4-FFF2-40B4-BE49-F238E27FC236}">
              <a16:creationId xmlns:a16="http://schemas.microsoft.com/office/drawing/2014/main" id="{7B0EE09C-BC0E-466B-AC51-E75B5A6BCAA9}"/>
            </a:ext>
          </a:extLst>
        </xdr:cNvPr>
        <xdr:cNvSpPr txBox="1">
          <a:spLocks noChangeArrowheads="1"/>
        </xdr:cNvSpPr>
      </xdr:nvSpPr>
      <xdr:spPr bwMode="auto">
        <a:xfrm>
          <a:off x="12439650" y="134588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99" name="Text Box 7">
          <a:extLst>
            <a:ext uri="{FF2B5EF4-FFF2-40B4-BE49-F238E27FC236}">
              <a16:creationId xmlns:a16="http://schemas.microsoft.com/office/drawing/2014/main" id="{ACE266D0-39BF-43DA-BF50-0A533B86098B}"/>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100" name="Text Box 8">
          <a:extLst>
            <a:ext uri="{FF2B5EF4-FFF2-40B4-BE49-F238E27FC236}">
              <a16:creationId xmlns:a16="http://schemas.microsoft.com/office/drawing/2014/main" id="{745511B3-8070-4CE1-BE4E-FD3EFD2E6F00}"/>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101" name="Text Box 7">
          <a:extLst>
            <a:ext uri="{FF2B5EF4-FFF2-40B4-BE49-F238E27FC236}">
              <a16:creationId xmlns:a16="http://schemas.microsoft.com/office/drawing/2014/main" id="{86751E11-419C-4350-AE76-2BD758E96A4B}"/>
            </a:ext>
          </a:extLst>
        </xdr:cNvPr>
        <xdr:cNvSpPr txBox="1">
          <a:spLocks noChangeArrowheads="1"/>
        </xdr:cNvSpPr>
      </xdr:nvSpPr>
      <xdr:spPr bwMode="auto">
        <a:xfrm>
          <a:off x="12439650" y="134588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102" name="Text Box 8">
          <a:extLst>
            <a:ext uri="{FF2B5EF4-FFF2-40B4-BE49-F238E27FC236}">
              <a16:creationId xmlns:a16="http://schemas.microsoft.com/office/drawing/2014/main" id="{4C2AABA1-652B-4203-8E11-B3DC3EC33BBF}"/>
            </a:ext>
          </a:extLst>
        </xdr:cNvPr>
        <xdr:cNvSpPr txBox="1">
          <a:spLocks noChangeArrowheads="1"/>
        </xdr:cNvSpPr>
      </xdr:nvSpPr>
      <xdr:spPr bwMode="auto">
        <a:xfrm>
          <a:off x="12439650" y="134588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103" name="Text Box 7">
          <a:extLst>
            <a:ext uri="{FF2B5EF4-FFF2-40B4-BE49-F238E27FC236}">
              <a16:creationId xmlns:a16="http://schemas.microsoft.com/office/drawing/2014/main" id="{8F24D94D-104D-44D7-8054-7E2112A7BA39}"/>
            </a:ext>
          </a:extLst>
        </xdr:cNvPr>
        <xdr:cNvSpPr txBox="1">
          <a:spLocks noChangeArrowheads="1"/>
        </xdr:cNvSpPr>
      </xdr:nvSpPr>
      <xdr:spPr bwMode="auto">
        <a:xfrm>
          <a:off x="12439650" y="134588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104" name="Text Box 8">
          <a:extLst>
            <a:ext uri="{FF2B5EF4-FFF2-40B4-BE49-F238E27FC236}">
              <a16:creationId xmlns:a16="http://schemas.microsoft.com/office/drawing/2014/main" id="{588E898F-3494-4B4E-9DB8-5770BC7DCD45}"/>
            </a:ext>
          </a:extLst>
        </xdr:cNvPr>
        <xdr:cNvSpPr txBox="1">
          <a:spLocks noChangeArrowheads="1"/>
        </xdr:cNvSpPr>
      </xdr:nvSpPr>
      <xdr:spPr bwMode="auto">
        <a:xfrm>
          <a:off x="12439650" y="134588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105" name="Text Box 7">
          <a:extLst>
            <a:ext uri="{FF2B5EF4-FFF2-40B4-BE49-F238E27FC236}">
              <a16:creationId xmlns:a16="http://schemas.microsoft.com/office/drawing/2014/main" id="{97A0E799-7253-4C49-99E8-A547B23D1B25}"/>
            </a:ext>
          </a:extLst>
        </xdr:cNvPr>
        <xdr:cNvSpPr txBox="1">
          <a:spLocks noChangeArrowheads="1"/>
        </xdr:cNvSpPr>
      </xdr:nvSpPr>
      <xdr:spPr bwMode="auto">
        <a:xfrm>
          <a:off x="12439650" y="1533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106" name="Text Box 8">
          <a:extLst>
            <a:ext uri="{FF2B5EF4-FFF2-40B4-BE49-F238E27FC236}">
              <a16:creationId xmlns:a16="http://schemas.microsoft.com/office/drawing/2014/main" id="{7BB027F5-5D47-4DD6-9664-23FC1B740083}"/>
            </a:ext>
          </a:extLst>
        </xdr:cNvPr>
        <xdr:cNvSpPr txBox="1">
          <a:spLocks noChangeArrowheads="1"/>
        </xdr:cNvSpPr>
      </xdr:nvSpPr>
      <xdr:spPr bwMode="auto">
        <a:xfrm>
          <a:off x="12439650" y="1533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43045"/>
    <xdr:sp macro="" textlink="">
      <xdr:nvSpPr>
        <xdr:cNvPr id="107" name="Text Box 7">
          <a:extLst>
            <a:ext uri="{FF2B5EF4-FFF2-40B4-BE49-F238E27FC236}">
              <a16:creationId xmlns:a16="http://schemas.microsoft.com/office/drawing/2014/main" id="{1DC8F3ED-7E67-4840-B3B1-3518EEEC8C64}"/>
            </a:ext>
          </a:extLst>
        </xdr:cNvPr>
        <xdr:cNvSpPr txBox="1">
          <a:spLocks noChangeArrowheads="1"/>
        </xdr:cNvSpPr>
      </xdr:nvSpPr>
      <xdr:spPr bwMode="auto">
        <a:xfrm>
          <a:off x="12439650" y="153352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43045"/>
    <xdr:sp macro="" textlink="">
      <xdr:nvSpPr>
        <xdr:cNvPr id="108" name="Text Box 8">
          <a:extLst>
            <a:ext uri="{FF2B5EF4-FFF2-40B4-BE49-F238E27FC236}">
              <a16:creationId xmlns:a16="http://schemas.microsoft.com/office/drawing/2014/main" id="{F3A3CF2B-B78C-4FDE-8962-26BD972368FA}"/>
            </a:ext>
          </a:extLst>
        </xdr:cNvPr>
        <xdr:cNvSpPr txBox="1">
          <a:spLocks noChangeArrowheads="1"/>
        </xdr:cNvSpPr>
      </xdr:nvSpPr>
      <xdr:spPr bwMode="auto">
        <a:xfrm>
          <a:off x="12439650" y="153352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5814"/>
    <xdr:sp macro="" textlink="">
      <xdr:nvSpPr>
        <xdr:cNvPr id="109" name="Text Box 7">
          <a:extLst>
            <a:ext uri="{FF2B5EF4-FFF2-40B4-BE49-F238E27FC236}">
              <a16:creationId xmlns:a16="http://schemas.microsoft.com/office/drawing/2014/main" id="{0B43C25E-3486-4AFC-A3A9-8A58547B1CAA}"/>
            </a:ext>
          </a:extLst>
        </xdr:cNvPr>
        <xdr:cNvSpPr txBox="1">
          <a:spLocks noChangeArrowheads="1"/>
        </xdr:cNvSpPr>
      </xdr:nvSpPr>
      <xdr:spPr bwMode="auto">
        <a:xfrm>
          <a:off x="12439650" y="131445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5814"/>
    <xdr:sp macro="" textlink="">
      <xdr:nvSpPr>
        <xdr:cNvPr id="110" name="Text Box 8">
          <a:extLst>
            <a:ext uri="{FF2B5EF4-FFF2-40B4-BE49-F238E27FC236}">
              <a16:creationId xmlns:a16="http://schemas.microsoft.com/office/drawing/2014/main" id="{17B3CBC6-8DB9-4790-9E69-37C643C29348}"/>
            </a:ext>
          </a:extLst>
        </xdr:cNvPr>
        <xdr:cNvSpPr txBox="1">
          <a:spLocks noChangeArrowheads="1"/>
        </xdr:cNvSpPr>
      </xdr:nvSpPr>
      <xdr:spPr bwMode="auto">
        <a:xfrm>
          <a:off x="12439650" y="131445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111" name="Text Box 7">
          <a:extLst>
            <a:ext uri="{FF2B5EF4-FFF2-40B4-BE49-F238E27FC236}">
              <a16:creationId xmlns:a16="http://schemas.microsoft.com/office/drawing/2014/main" id="{39CEE11D-8922-4BAE-94F7-C0205F92DFD6}"/>
            </a:ext>
          </a:extLst>
        </xdr:cNvPr>
        <xdr:cNvSpPr txBox="1">
          <a:spLocks noChangeArrowheads="1"/>
        </xdr:cNvSpPr>
      </xdr:nvSpPr>
      <xdr:spPr bwMode="auto">
        <a:xfrm>
          <a:off x="12439650" y="131445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112" name="Text Box 8">
          <a:extLst>
            <a:ext uri="{FF2B5EF4-FFF2-40B4-BE49-F238E27FC236}">
              <a16:creationId xmlns:a16="http://schemas.microsoft.com/office/drawing/2014/main" id="{6E6F1284-4A8E-41A6-8847-C2086847711F}"/>
            </a:ext>
          </a:extLst>
        </xdr:cNvPr>
        <xdr:cNvSpPr txBox="1">
          <a:spLocks noChangeArrowheads="1"/>
        </xdr:cNvSpPr>
      </xdr:nvSpPr>
      <xdr:spPr bwMode="auto">
        <a:xfrm>
          <a:off x="12439650" y="131445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152400"/>
    <xdr:sp macro="" textlink="">
      <xdr:nvSpPr>
        <xdr:cNvPr id="113" name="Text Box 7">
          <a:extLst>
            <a:ext uri="{FF2B5EF4-FFF2-40B4-BE49-F238E27FC236}">
              <a16:creationId xmlns:a16="http://schemas.microsoft.com/office/drawing/2014/main" id="{B7873187-05C6-4EED-B407-3AB6E6FF59A7}"/>
            </a:ext>
          </a:extLst>
        </xdr:cNvPr>
        <xdr:cNvSpPr txBox="1">
          <a:spLocks noChangeArrowheads="1"/>
        </xdr:cNvSpPr>
      </xdr:nvSpPr>
      <xdr:spPr bwMode="auto">
        <a:xfrm>
          <a:off x="12439650" y="131445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152400"/>
    <xdr:sp macro="" textlink="">
      <xdr:nvSpPr>
        <xdr:cNvPr id="114" name="Text Box 8">
          <a:extLst>
            <a:ext uri="{FF2B5EF4-FFF2-40B4-BE49-F238E27FC236}">
              <a16:creationId xmlns:a16="http://schemas.microsoft.com/office/drawing/2014/main" id="{685F9CCA-802F-4F00-B566-A4E108658214}"/>
            </a:ext>
          </a:extLst>
        </xdr:cNvPr>
        <xdr:cNvSpPr txBox="1">
          <a:spLocks noChangeArrowheads="1"/>
        </xdr:cNvSpPr>
      </xdr:nvSpPr>
      <xdr:spPr bwMode="auto">
        <a:xfrm>
          <a:off x="12439650" y="131445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655391</xdr:colOff>
      <xdr:row>36</xdr:row>
      <xdr:rowOff>0</xdr:rowOff>
    </xdr:from>
    <xdr:ext cx="243170" cy="258516"/>
    <xdr:sp macro="" textlink="">
      <xdr:nvSpPr>
        <xdr:cNvPr id="115" name="Text Box 7">
          <a:extLst>
            <a:ext uri="{FF2B5EF4-FFF2-40B4-BE49-F238E27FC236}">
              <a16:creationId xmlns:a16="http://schemas.microsoft.com/office/drawing/2014/main" id="{5645BD97-7423-4A28-86CB-28DA9D5CFD63}"/>
            </a:ext>
          </a:extLst>
        </xdr:cNvPr>
        <xdr:cNvSpPr txBox="1">
          <a:spLocks noChangeArrowheads="1"/>
        </xdr:cNvSpPr>
      </xdr:nvSpPr>
      <xdr:spPr bwMode="auto">
        <a:xfrm>
          <a:off x="12333041" y="13144500"/>
          <a:ext cx="243170"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18</xdr:row>
      <xdr:rowOff>0</xdr:rowOff>
    </xdr:from>
    <xdr:ext cx="94615" cy="258989"/>
    <xdr:sp macro="" textlink="">
      <xdr:nvSpPr>
        <xdr:cNvPr id="116" name="Text Box 7">
          <a:extLst>
            <a:ext uri="{FF2B5EF4-FFF2-40B4-BE49-F238E27FC236}">
              <a16:creationId xmlns:a16="http://schemas.microsoft.com/office/drawing/2014/main" id="{EB3AF7BA-2C08-45AF-B737-F5912D59B244}"/>
            </a:ext>
          </a:extLst>
        </xdr:cNvPr>
        <xdr:cNvSpPr txBox="1">
          <a:spLocks noChangeArrowheads="1"/>
        </xdr:cNvSpPr>
      </xdr:nvSpPr>
      <xdr:spPr bwMode="auto">
        <a:xfrm>
          <a:off x="12439650" y="88582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18</xdr:row>
      <xdr:rowOff>0</xdr:rowOff>
    </xdr:from>
    <xdr:ext cx="94615" cy="258989"/>
    <xdr:sp macro="" textlink="">
      <xdr:nvSpPr>
        <xdr:cNvPr id="117" name="Text Box 8">
          <a:extLst>
            <a:ext uri="{FF2B5EF4-FFF2-40B4-BE49-F238E27FC236}">
              <a16:creationId xmlns:a16="http://schemas.microsoft.com/office/drawing/2014/main" id="{2F84B71B-D47B-4BB1-A830-293146F6E1C1}"/>
            </a:ext>
          </a:extLst>
        </xdr:cNvPr>
        <xdr:cNvSpPr txBox="1">
          <a:spLocks noChangeArrowheads="1"/>
        </xdr:cNvSpPr>
      </xdr:nvSpPr>
      <xdr:spPr bwMode="auto">
        <a:xfrm>
          <a:off x="12439650" y="88582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18</xdr:row>
      <xdr:rowOff>0</xdr:rowOff>
    </xdr:from>
    <xdr:ext cx="94615" cy="392713"/>
    <xdr:sp macro="" textlink="">
      <xdr:nvSpPr>
        <xdr:cNvPr id="118" name="Text Box 7">
          <a:extLst>
            <a:ext uri="{FF2B5EF4-FFF2-40B4-BE49-F238E27FC236}">
              <a16:creationId xmlns:a16="http://schemas.microsoft.com/office/drawing/2014/main" id="{E59CBC59-1FE8-4B7D-A258-57C4C18E2CB5}"/>
            </a:ext>
          </a:extLst>
        </xdr:cNvPr>
        <xdr:cNvSpPr txBox="1">
          <a:spLocks noChangeArrowheads="1"/>
        </xdr:cNvSpPr>
      </xdr:nvSpPr>
      <xdr:spPr bwMode="auto">
        <a:xfrm>
          <a:off x="12439650" y="88582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18</xdr:row>
      <xdr:rowOff>0</xdr:rowOff>
    </xdr:from>
    <xdr:ext cx="94615" cy="392713"/>
    <xdr:sp macro="" textlink="">
      <xdr:nvSpPr>
        <xdr:cNvPr id="119" name="Text Box 8">
          <a:extLst>
            <a:ext uri="{FF2B5EF4-FFF2-40B4-BE49-F238E27FC236}">
              <a16:creationId xmlns:a16="http://schemas.microsoft.com/office/drawing/2014/main" id="{7D7FAE18-0279-4E50-94AD-6430A3680BB9}"/>
            </a:ext>
          </a:extLst>
        </xdr:cNvPr>
        <xdr:cNvSpPr txBox="1">
          <a:spLocks noChangeArrowheads="1"/>
        </xdr:cNvSpPr>
      </xdr:nvSpPr>
      <xdr:spPr bwMode="auto">
        <a:xfrm>
          <a:off x="12439650" y="88582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xdr:row>
      <xdr:rowOff>0</xdr:rowOff>
    </xdr:from>
    <xdr:ext cx="94615" cy="255341"/>
    <xdr:sp macro="" textlink="">
      <xdr:nvSpPr>
        <xdr:cNvPr id="120" name="Text Box 7">
          <a:extLst>
            <a:ext uri="{FF2B5EF4-FFF2-40B4-BE49-F238E27FC236}">
              <a16:creationId xmlns:a16="http://schemas.microsoft.com/office/drawing/2014/main" id="{012113AB-4105-4E31-AD3A-72A41F94475F}"/>
            </a:ext>
          </a:extLst>
        </xdr:cNvPr>
        <xdr:cNvSpPr txBox="1">
          <a:spLocks noChangeArrowheads="1"/>
        </xdr:cNvSpPr>
      </xdr:nvSpPr>
      <xdr:spPr bwMode="auto">
        <a:xfrm>
          <a:off x="12439650" y="95821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xdr:row>
      <xdr:rowOff>0</xdr:rowOff>
    </xdr:from>
    <xdr:ext cx="94615" cy="255341"/>
    <xdr:sp macro="" textlink="">
      <xdr:nvSpPr>
        <xdr:cNvPr id="121" name="Text Box 8">
          <a:extLst>
            <a:ext uri="{FF2B5EF4-FFF2-40B4-BE49-F238E27FC236}">
              <a16:creationId xmlns:a16="http://schemas.microsoft.com/office/drawing/2014/main" id="{1DC61C6F-8E58-488F-81C1-8A662DC9D9C3}"/>
            </a:ext>
          </a:extLst>
        </xdr:cNvPr>
        <xdr:cNvSpPr txBox="1">
          <a:spLocks noChangeArrowheads="1"/>
        </xdr:cNvSpPr>
      </xdr:nvSpPr>
      <xdr:spPr bwMode="auto">
        <a:xfrm>
          <a:off x="12439650" y="95821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7</xdr:col>
      <xdr:colOff>582705</xdr:colOff>
      <xdr:row>0</xdr:row>
      <xdr:rowOff>156300</xdr:rowOff>
    </xdr:from>
    <xdr:to>
      <xdr:col>8</xdr:col>
      <xdr:colOff>948999</xdr:colOff>
      <xdr:row>2</xdr:row>
      <xdr:rowOff>339796</xdr:rowOff>
    </xdr:to>
    <xdr:pic>
      <xdr:nvPicPr>
        <xdr:cNvPr id="122" name="Image 121">
          <a:extLst>
            <a:ext uri="{FF2B5EF4-FFF2-40B4-BE49-F238E27FC236}">
              <a16:creationId xmlns:a16="http://schemas.microsoft.com/office/drawing/2014/main" id="{DC6E5F04-4890-4E2A-BBA5-E3D9DC834B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320617" y="156300"/>
          <a:ext cx="1260000" cy="1225419"/>
        </a:xfrm>
        <a:prstGeom prst="rect">
          <a:avLst/>
        </a:prstGeom>
      </xdr:spPr>
    </xdr:pic>
    <xdr:clientData/>
  </xdr:twoCellAnchor>
  <xdr:oneCellAnchor>
    <xdr:from>
      <xdr:col>10</xdr:col>
      <xdr:colOff>0</xdr:colOff>
      <xdr:row>41</xdr:row>
      <xdr:rowOff>0</xdr:rowOff>
    </xdr:from>
    <xdr:ext cx="91440" cy="252168"/>
    <xdr:sp macro="" textlink="">
      <xdr:nvSpPr>
        <xdr:cNvPr id="123" name="Text Box 7">
          <a:extLst>
            <a:ext uri="{FF2B5EF4-FFF2-40B4-BE49-F238E27FC236}">
              <a16:creationId xmlns:a16="http://schemas.microsoft.com/office/drawing/2014/main" id="{9244B7F0-8664-4227-A3D5-D14CBEE35490}"/>
            </a:ext>
          </a:extLst>
        </xdr:cNvPr>
        <xdr:cNvSpPr txBox="1">
          <a:spLocks noChangeArrowheads="1"/>
        </xdr:cNvSpPr>
      </xdr:nvSpPr>
      <xdr:spPr bwMode="auto">
        <a:xfrm>
          <a:off x="12439650" y="153352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124" name="Text Box 8">
          <a:extLst>
            <a:ext uri="{FF2B5EF4-FFF2-40B4-BE49-F238E27FC236}">
              <a16:creationId xmlns:a16="http://schemas.microsoft.com/office/drawing/2014/main" id="{0559AC5D-3F79-4BCA-B98C-93EF7343C8C1}"/>
            </a:ext>
          </a:extLst>
        </xdr:cNvPr>
        <xdr:cNvSpPr txBox="1">
          <a:spLocks noChangeArrowheads="1"/>
        </xdr:cNvSpPr>
      </xdr:nvSpPr>
      <xdr:spPr bwMode="auto">
        <a:xfrm>
          <a:off x="12439650" y="153352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125" name="Text Box 7">
          <a:extLst>
            <a:ext uri="{FF2B5EF4-FFF2-40B4-BE49-F238E27FC236}">
              <a16:creationId xmlns:a16="http://schemas.microsoft.com/office/drawing/2014/main" id="{8B42106D-A6F0-43A5-8776-90175A73C3B7}"/>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126" name="Text Box 8">
          <a:extLst>
            <a:ext uri="{FF2B5EF4-FFF2-40B4-BE49-F238E27FC236}">
              <a16:creationId xmlns:a16="http://schemas.microsoft.com/office/drawing/2014/main" id="{BBD7169C-3E17-4DB7-AC7F-AFC7DCD80989}"/>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127" name="Text Box 7">
          <a:extLst>
            <a:ext uri="{FF2B5EF4-FFF2-40B4-BE49-F238E27FC236}">
              <a16:creationId xmlns:a16="http://schemas.microsoft.com/office/drawing/2014/main" id="{6E20C1AC-8041-4712-ABA6-65AB569A8550}"/>
            </a:ext>
          </a:extLst>
        </xdr:cNvPr>
        <xdr:cNvSpPr txBox="1">
          <a:spLocks noChangeArrowheads="1"/>
        </xdr:cNvSpPr>
      </xdr:nvSpPr>
      <xdr:spPr bwMode="auto">
        <a:xfrm>
          <a:off x="12439650" y="1533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128" name="Text Box 8">
          <a:extLst>
            <a:ext uri="{FF2B5EF4-FFF2-40B4-BE49-F238E27FC236}">
              <a16:creationId xmlns:a16="http://schemas.microsoft.com/office/drawing/2014/main" id="{6AE08521-1179-4D5C-902C-B75E3C66E435}"/>
            </a:ext>
          </a:extLst>
        </xdr:cNvPr>
        <xdr:cNvSpPr txBox="1">
          <a:spLocks noChangeArrowheads="1"/>
        </xdr:cNvSpPr>
      </xdr:nvSpPr>
      <xdr:spPr bwMode="auto">
        <a:xfrm>
          <a:off x="12439650" y="1533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129" name="Text Box 7">
          <a:extLst>
            <a:ext uri="{FF2B5EF4-FFF2-40B4-BE49-F238E27FC236}">
              <a16:creationId xmlns:a16="http://schemas.microsoft.com/office/drawing/2014/main" id="{52D7E9D8-A039-494A-A72C-D2D4B5B2892A}"/>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130" name="Text Box 8">
          <a:extLst>
            <a:ext uri="{FF2B5EF4-FFF2-40B4-BE49-F238E27FC236}">
              <a16:creationId xmlns:a16="http://schemas.microsoft.com/office/drawing/2014/main" id="{5ED228A5-BDD4-496D-AACE-CCB7A879C3F3}"/>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131" name="Text Box 7">
          <a:extLst>
            <a:ext uri="{FF2B5EF4-FFF2-40B4-BE49-F238E27FC236}">
              <a16:creationId xmlns:a16="http://schemas.microsoft.com/office/drawing/2014/main" id="{C2F2687D-2CFA-45DC-8C9A-E39BFCE7CFAF}"/>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132" name="Text Box 8">
          <a:extLst>
            <a:ext uri="{FF2B5EF4-FFF2-40B4-BE49-F238E27FC236}">
              <a16:creationId xmlns:a16="http://schemas.microsoft.com/office/drawing/2014/main" id="{7421E28E-8791-4DFC-9040-75100EE97E5B}"/>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133" name="Text Box 7">
          <a:extLst>
            <a:ext uri="{FF2B5EF4-FFF2-40B4-BE49-F238E27FC236}">
              <a16:creationId xmlns:a16="http://schemas.microsoft.com/office/drawing/2014/main" id="{7C49145E-DB7E-4ED0-8F3D-AC39A6E47A1D}"/>
            </a:ext>
          </a:extLst>
        </xdr:cNvPr>
        <xdr:cNvSpPr txBox="1">
          <a:spLocks noChangeArrowheads="1"/>
        </xdr:cNvSpPr>
      </xdr:nvSpPr>
      <xdr:spPr bwMode="auto">
        <a:xfrm>
          <a:off x="12439650" y="153352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134" name="Text Box 8">
          <a:extLst>
            <a:ext uri="{FF2B5EF4-FFF2-40B4-BE49-F238E27FC236}">
              <a16:creationId xmlns:a16="http://schemas.microsoft.com/office/drawing/2014/main" id="{74125844-7676-4EF7-957B-4AC408D383EB}"/>
            </a:ext>
          </a:extLst>
        </xdr:cNvPr>
        <xdr:cNvSpPr txBox="1">
          <a:spLocks noChangeArrowheads="1"/>
        </xdr:cNvSpPr>
      </xdr:nvSpPr>
      <xdr:spPr bwMode="auto">
        <a:xfrm>
          <a:off x="12439650" y="153352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135" name="Text Box 7">
          <a:extLst>
            <a:ext uri="{FF2B5EF4-FFF2-40B4-BE49-F238E27FC236}">
              <a16:creationId xmlns:a16="http://schemas.microsoft.com/office/drawing/2014/main" id="{1BB3E8BC-4597-42E3-9495-C3BFD8F43B11}"/>
            </a:ext>
          </a:extLst>
        </xdr:cNvPr>
        <xdr:cNvSpPr txBox="1">
          <a:spLocks noChangeArrowheads="1"/>
        </xdr:cNvSpPr>
      </xdr:nvSpPr>
      <xdr:spPr bwMode="auto">
        <a:xfrm>
          <a:off x="12439650" y="1533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136" name="Text Box 8">
          <a:extLst>
            <a:ext uri="{FF2B5EF4-FFF2-40B4-BE49-F238E27FC236}">
              <a16:creationId xmlns:a16="http://schemas.microsoft.com/office/drawing/2014/main" id="{55E14F42-E668-41AC-9D77-5991A3580C68}"/>
            </a:ext>
          </a:extLst>
        </xdr:cNvPr>
        <xdr:cNvSpPr txBox="1">
          <a:spLocks noChangeArrowheads="1"/>
        </xdr:cNvSpPr>
      </xdr:nvSpPr>
      <xdr:spPr bwMode="auto">
        <a:xfrm>
          <a:off x="12439650" y="1533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137" name="Text Box 7">
          <a:extLst>
            <a:ext uri="{FF2B5EF4-FFF2-40B4-BE49-F238E27FC236}">
              <a16:creationId xmlns:a16="http://schemas.microsoft.com/office/drawing/2014/main" id="{F64F55C1-8B79-450D-974A-4241D9A0F08B}"/>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138" name="Text Box 8">
          <a:extLst>
            <a:ext uri="{FF2B5EF4-FFF2-40B4-BE49-F238E27FC236}">
              <a16:creationId xmlns:a16="http://schemas.microsoft.com/office/drawing/2014/main" id="{AF67D910-966D-4AD4-90E4-B57C66516D68}"/>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139" name="Text Box 7">
          <a:extLst>
            <a:ext uri="{FF2B5EF4-FFF2-40B4-BE49-F238E27FC236}">
              <a16:creationId xmlns:a16="http://schemas.microsoft.com/office/drawing/2014/main" id="{1BB9D9A8-C569-4A04-9B0B-8BC046B12A57}"/>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140" name="Text Box 8">
          <a:extLst>
            <a:ext uri="{FF2B5EF4-FFF2-40B4-BE49-F238E27FC236}">
              <a16:creationId xmlns:a16="http://schemas.microsoft.com/office/drawing/2014/main" id="{228B6282-0B71-42B6-B38F-8EEB82862655}"/>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141" name="Text Box 7">
          <a:extLst>
            <a:ext uri="{FF2B5EF4-FFF2-40B4-BE49-F238E27FC236}">
              <a16:creationId xmlns:a16="http://schemas.microsoft.com/office/drawing/2014/main" id="{6EA206A6-2707-4CA9-92F6-9955D9F59A38}"/>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142" name="Text Box 8">
          <a:extLst>
            <a:ext uri="{FF2B5EF4-FFF2-40B4-BE49-F238E27FC236}">
              <a16:creationId xmlns:a16="http://schemas.microsoft.com/office/drawing/2014/main" id="{C61ED91C-3381-4559-A7A6-FA1782B5A763}"/>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143" name="Text Box 7">
          <a:extLst>
            <a:ext uri="{FF2B5EF4-FFF2-40B4-BE49-F238E27FC236}">
              <a16:creationId xmlns:a16="http://schemas.microsoft.com/office/drawing/2014/main" id="{D3D17EE2-A5FA-4EE0-AA32-48D66AB0BFFE}"/>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144" name="Text Box 8">
          <a:extLst>
            <a:ext uri="{FF2B5EF4-FFF2-40B4-BE49-F238E27FC236}">
              <a16:creationId xmlns:a16="http://schemas.microsoft.com/office/drawing/2014/main" id="{7F6F9AAD-48CC-42CB-BFD5-1C37B0DF2DD7}"/>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145" name="Text Box 7">
          <a:extLst>
            <a:ext uri="{FF2B5EF4-FFF2-40B4-BE49-F238E27FC236}">
              <a16:creationId xmlns:a16="http://schemas.microsoft.com/office/drawing/2014/main" id="{C892DD0C-2A8C-404F-B3A7-35B964DE8ACA}"/>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146" name="Text Box 8">
          <a:extLst>
            <a:ext uri="{FF2B5EF4-FFF2-40B4-BE49-F238E27FC236}">
              <a16:creationId xmlns:a16="http://schemas.microsoft.com/office/drawing/2014/main" id="{B5787D24-62A8-49A2-B654-0D918DE1804B}"/>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258518"/>
    <xdr:sp macro="" textlink="">
      <xdr:nvSpPr>
        <xdr:cNvPr id="147" name="Text Box 7">
          <a:extLst>
            <a:ext uri="{FF2B5EF4-FFF2-40B4-BE49-F238E27FC236}">
              <a16:creationId xmlns:a16="http://schemas.microsoft.com/office/drawing/2014/main" id="{AB516E22-2377-4B73-B47F-9E231EE08EC7}"/>
            </a:ext>
          </a:extLst>
        </xdr:cNvPr>
        <xdr:cNvSpPr txBox="1">
          <a:spLocks noChangeArrowheads="1"/>
        </xdr:cNvSpPr>
      </xdr:nvSpPr>
      <xdr:spPr bwMode="auto">
        <a:xfrm>
          <a:off x="11677650" y="16964025"/>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258518"/>
    <xdr:sp macro="" textlink="">
      <xdr:nvSpPr>
        <xdr:cNvPr id="148" name="Text Box 8">
          <a:extLst>
            <a:ext uri="{FF2B5EF4-FFF2-40B4-BE49-F238E27FC236}">
              <a16:creationId xmlns:a16="http://schemas.microsoft.com/office/drawing/2014/main" id="{9A25FF06-F806-4F66-B05A-77D37DBB5DCE}"/>
            </a:ext>
          </a:extLst>
        </xdr:cNvPr>
        <xdr:cNvSpPr txBox="1">
          <a:spLocks noChangeArrowheads="1"/>
        </xdr:cNvSpPr>
      </xdr:nvSpPr>
      <xdr:spPr bwMode="auto">
        <a:xfrm>
          <a:off x="11677650" y="16964025"/>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252168"/>
    <xdr:sp macro="" textlink="">
      <xdr:nvSpPr>
        <xdr:cNvPr id="149" name="Text Box 7">
          <a:extLst>
            <a:ext uri="{FF2B5EF4-FFF2-40B4-BE49-F238E27FC236}">
              <a16:creationId xmlns:a16="http://schemas.microsoft.com/office/drawing/2014/main" id="{708FD5D9-3103-4169-823A-C82EC0FC83CD}"/>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252168"/>
    <xdr:sp macro="" textlink="">
      <xdr:nvSpPr>
        <xdr:cNvPr id="150" name="Text Box 8">
          <a:extLst>
            <a:ext uri="{FF2B5EF4-FFF2-40B4-BE49-F238E27FC236}">
              <a16:creationId xmlns:a16="http://schemas.microsoft.com/office/drawing/2014/main" id="{99684BC1-AFDC-4EEA-BA06-FFB32F4F4306}"/>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151" name="Text Box 7">
          <a:extLst>
            <a:ext uri="{FF2B5EF4-FFF2-40B4-BE49-F238E27FC236}">
              <a16:creationId xmlns:a16="http://schemas.microsoft.com/office/drawing/2014/main" id="{F7D49280-E29A-4BCB-904A-98153AD23B5F}"/>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152" name="Text Box 8">
          <a:extLst>
            <a:ext uri="{FF2B5EF4-FFF2-40B4-BE49-F238E27FC236}">
              <a16:creationId xmlns:a16="http://schemas.microsoft.com/office/drawing/2014/main" id="{A8E89CEC-D476-433F-9B0A-19F60D4E2758}"/>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53" name="Text Box 7">
          <a:extLst>
            <a:ext uri="{FF2B5EF4-FFF2-40B4-BE49-F238E27FC236}">
              <a16:creationId xmlns:a16="http://schemas.microsoft.com/office/drawing/2014/main" id="{1AE84242-220D-45A3-BF91-40155B63854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54" name="Text Box 8">
          <a:extLst>
            <a:ext uri="{FF2B5EF4-FFF2-40B4-BE49-F238E27FC236}">
              <a16:creationId xmlns:a16="http://schemas.microsoft.com/office/drawing/2014/main" id="{7ACEFA43-CAB9-4075-A7D7-4F161773A07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155" name="Text Box 7">
          <a:extLst>
            <a:ext uri="{FF2B5EF4-FFF2-40B4-BE49-F238E27FC236}">
              <a16:creationId xmlns:a16="http://schemas.microsoft.com/office/drawing/2014/main" id="{DCED5658-099F-40A1-B978-EF2CF1F9707E}"/>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156" name="Text Box 8">
          <a:extLst>
            <a:ext uri="{FF2B5EF4-FFF2-40B4-BE49-F238E27FC236}">
              <a16:creationId xmlns:a16="http://schemas.microsoft.com/office/drawing/2014/main" id="{FBCF9829-B061-4E40-9706-81607EE15F82}"/>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157" name="Text Box 7">
          <a:extLst>
            <a:ext uri="{FF2B5EF4-FFF2-40B4-BE49-F238E27FC236}">
              <a16:creationId xmlns:a16="http://schemas.microsoft.com/office/drawing/2014/main" id="{1414D10C-690B-43EC-AE38-208A3F64A2C5}"/>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158" name="Text Box 8">
          <a:extLst>
            <a:ext uri="{FF2B5EF4-FFF2-40B4-BE49-F238E27FC236}">
              <a16:creationId xmlns:a16="http://schemas.microsoft.com/office/drawing/2014/main" id="{AC2FF227-8062-4F89-A5B5-442392490E4E}"/>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59" name="Text Box 7">
          <a:extLst>
            <a:ext uri="{FF2B5EF4-FFF2-40B4-BE49-F238E27FC236}">
              <a16:creationId xmlns:a16="http://schemas.microsoft.com/office/drawing/2014/main" id="{7C2A1961-325C-4245-BBF7-757303479B7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60" name="Text Box 8">
          <a:extLst>
            <a:ext uri="{FF2B5EF4-FFF2-40B4-BE49-F238E27FC236}">
              <a16:creationId xmlns:a16="http://schemas.microsoft.com/office/drawing/2014/main" id="{E0457B4B-BD0D-4FEA-9EF3-1AF5DF4701C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161" name="Text Box 7">
          <a:extLst>
            <a:ext uri="{FF2B5EF4-FFF2-40B4-BE49-F238E27FC236}">
              <a16:creationId xmlns:a16="http://schemas.microsoft.com/office/drawing/2014/main" id="{1ED19278-01D9-434A-89DD-6D8103EB0F0A}"/>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162" name="Text Box 8">
          <a:extLst>
            <a:ext uri="{FF2B5EF4-FFF2-40B4-BE49-F238E27FC236}">
              <a16:creationId xmlns:a16="http://schemas.microsoft.com/office/drawing/2014/main" id="{3B96B33A-E04F-429F-8CBE-F25C0CBCB246}"/>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63" name="Text Box 7">
          <a:extLst>
            <a:ext uri="{FF2B5EF4-FFF2-40B4-BE49-F238E27FC236}">
              <a16:creationId xmlns:a16="http://schemas.microsoft.com/office/drawing/2014/main" id="{E8E06940-BDED-4451-87B8-90DD748A973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64" name="Text Box 8">
          <a:extLst>
            <a:ext uri="{FF2B5EF4-FFF2-40B4-BE49-F238E27FC236}">
              <a16:creationId xmlns:a16="http://schemas.microsoft.com/office/drawing/2014/main" id="{6E4EFBD4-1BAB-4D0E-A293-1B9DB56FF17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165" name="Text Box 7">
          <a:extLst>
            <a:ext uri="{FF2B5EF4-FFF2-40B4-BE49-F238E27FC236}">
              <a16:creationId xmlns:a16="http://schemas.microsoft.com/office/drawing/2014/main" id="{3AACB0B5-554D-482D-B9A1-F8ABC3B91891}"/>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166" name="Text Box 8">
          <a:extLst>
            <a:ext uri="{FF2B5EF4-FFF2-40B4-BE49-F238E27FC236}">
              <a16:creationId xmlns:a16="http://schemas.microsoft.com/office/drawing/2014/main" id="{E5A84B90-E4AE-4954-BBFA-A48E374DEBA0}"/>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167" name="Text Box 7">
          <a:extLst>
            <a:ext uri="{FF2B5EF4-FFF2-40B4-BE49-F238E27FC236}">
              <a16:creationId xmlns:a16="http://schemas.microsoft.com/office/drawing/2014/main" id="{BCE462A2-0679-4E54-86B8-A7E5A9B2979B}"/>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168" name="Text Box 8">
          <a:extLst>
            <a:ext uri="{FF2B5EF4-FFF2-40B4-BE49-F238E27FC236}">
              <a16:creationId xmlns:a16="http://schemas.microsoft.com/office/drawing/2014/main" id="{4227A931-F763-4FD7-8EB8-33B5CAD143BE}"/>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169" name="Text Box 7">
          <a:extLst>
            <a:ext uri="{FF2B5EF4-FFF2-40B4-BE49-F238E27FC236}">
              <a16:creationId xmlns:a16="http://schemas.microsoft.com/office/drawing/2014/main" id="{986D898E-B0BD-4344-8576-F5AD1FC4B94C}"/>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170" name="Text Box 8">
          <a:extLst>
            <a:ext uri="{FF2B5EF4-FFF2-40B4-BE49-F238E27FC236}">
              <a16:creationId xmlns:a16="http://schemas.microsoft.com/office/drawing/2014/main" id="{1818B49F-5868-48C6-AD8C-2FE4FBAC4DF1}"/>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171" name="Text Box 7">
          <a:extLst>
            <a:ext uri="{FF2B5EF4-FFF2-40B4-BE49-F238E27FC236}">
              <a16:creationId xmlns:a16="http://schemas.microsoft.com/office/drawing/2014/main" id="{72C723A1-518B-4DB7-BF23-9024663A255F}"/>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172" name="Text Box 8">
          <a:extLst>
            <a:ext uri="{FF2B5EF4-FFF2-40B4-BE49-F238E27FC236}">
              <a16:creationId xmlns:a16="http://schemas.microsoft.com/office/drawing/2014/main" id="{5797053B-5299-408C-9124-D133A8EFFAF7}"/>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173" name="Text Box 7">
          <a:extLst>
            <a:ext uri="{FF2B5EF4-FFF2-40B4-BE49-F238E27FC236}">
              <a16:creationId xmlns:a16="http://schemas.microsoft.com/office/drawing/2014/main" id="{301DE549-CF45-4FA4-B4B9-F90A689DB2DB}"/>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174" name="Text Box 8">
          <a:extLst>
            <a:ext uri="{FF2B5EF4-FFF2-40B4-BE49-F238E27FC236}">
              <a16:creationId xmlns:a16="http://schemas.microsoft.com/office/drawing/2014/main" id="{E8CFE544-BCBB-47F8-A1EE-29C333482A9D}"/>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175" name="Text Box 7">
          <a:extLst>
            <a:ext uri="{FF2B5EF4-FFF2-40B4-BE49-F238E27FC236}">
              <a16:creationId xmlns:a16="http://schemas.microsoft.com/office/drawing/2014/main" id="{00DAD0B9-8CD6-4B20-95E6-19E2CC1AEAE5}"/>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176" name="Text Box 8">
          <a:extLst>
            <a:ext uri="{FF2B5EF4-FFF2-40B4-BE49-F238E27FC236}">
              <a16:creationId xmlns:a16="http://schemas.microsoft.com/office/drawing/2014/main" id="{79E275C2-9E60-49C9-9412-EEEEB9DB455B}"/>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177" name="Text Box 7">
          <a:extLst>
            <a:ext uri="{FF2B5EF4-FFF2-40B4-BE49-F238E27FC236}">
              <a16:creationId xmlns:a16="http://schemas.microsoft.com/office/drawing/2014/main" id="{34912ED8-D1D1-466B-A008-6E8746ADB066}"/>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178" name="Text Box 8">
          <a:extLst>
            <a:ext uri="{FF2B5EF4-FFF2-40B4-BE49-F238E27FC236}">
              <a16:creationId xmlns:a16="http://schemas.microsoft.com/office/drawing/2014/main" id="{738FDA35-FFE6-4D3C-BAD8-B12370E04734}"/>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255343"/>
    <xdr:sp macro="" textlink="">
      <xdr:nvSpPr>
        <xdr:cNvPr id="179" name="Text Box 7">
          <a:extLst>
            <a:ext uri="{FF2B5EF4-FFF2-40B4-BE49-F238E27FC236}">
              <a16:creationId xmlns:a16="http://schemas.microsoft.com/office/drawing/2014/main" id="{CC6D063F-C342-421D-8EE1-3CC8870C4333}"/>
            </a:ext>
          </a:extLst>
        </xdr:cNvPr>
        <xdr:cNvSpPr txBox="1">
          <a:spLocks noChangeArrowheads="1"/>
        </xdr:cNvSpPr>
      </xdr:nvSpPr>
      <xdr:spPr bwMode="auto">
        <a:xfrm>
          <a:off x="11677650" y="16964025"/>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255343"/>
    <xdr:sp macro="" textlink="">
      <xdr:nvSpPr>
        <xdr:cNvPr id="180" name="Text Box 8">
          <a:extLst>
            <a:ext uri="{FF2B5EF4-FFF2-40B4-BE49-F238E27FC236}">
              <a16:creationId xmlns:a16="http://schemas.microsoft.com/office/drawing/2014/main" id="{CB8B8BFF-D32F-4F3B-8E91-5393709F4697}"/>
            </a:ext>
          </a:extLst>
        </xdr:cNvPr>
        <xdr:cNvSpPr txBox="1">
          <a:spLocks noChangeArrowheads="1"/>
        </xdr:cNvSpPr>
      </xdr:nvSpPr>
      <xdr:spPr bwMode="auto">
        <a:xfrm>
          <a:off x="11677650" y="16964025"/>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81" name="Text Box 7">
          <a:extLst>
            <a:ext uri="{FF2B5EF4-FFF2-40B4-BE49-F238E27FC236}">
              <a16:creationId xmlns:a16="http://schemas.microsoft.com/office/drawing/2014/main" id="{58DDA94A-4CEF-4118-BE2B-7723A9A76C9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82" name="Text Box 8">
          <a:extLst>
            <a:ext uri="{FF2B5EF4-FFF2-40B4-BE49-F238E27FC236}">
              <a16:creationId xmlns:a16="http://schemas.microsoft.com/office/drawing/2014/main" id="{58FCF59A-D209-4BE3-AC1D-C23985AFE1B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183" name="Text Box 7">
          <a:extLst>
            <a:ext uri="{FF2B5EF4-FFF2-40B4-BE49-F238E27FC236}">
              <a16:creationId xmlns:a16="http://schemas.microsoft.com/office/drawing/2014/main" id="{89A84C7C-85C4-4A7E-B0A7-5790EDD0C170}"/>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184" name="Text Box 8">
          <a:extLst>
            <a:ext uri="{FF2B5EF4-FFF2-40B4-BE49-F238E27FC236}">
              <a16:creationId xmlns:a16="http://schemas.microsoft.com/office/drawing/2014/main" id="{10902400-5E7A-4D4C-8F03-F387CDAC339B}"/>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85" name="Text Box 7">
          <a:extLst>
            <a:ext uri="{FF2B5EF4-FFF2-40B4-BE49-F238E27FC236}">
              <a16:creationId xmlns:a16="http://schemas.microsoft.com/office/drawing/2014/main" id="{07D5A050-F54B-45B7-B768-ED2E5304B4D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86" name="Text Box 8">
          <a:extLst>
            <a:ext uri="{FF2B5EF4-FFF2-40B4-BE49-F238E27FC236}">
              <a16:creationId xmlns:a16="http://schemas.microsoft.com/office/drawing/2014/main" id="{5FD1D4BF-BAEB-4966-BAC5-D24656C6385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87" name="Text Box 7">
          <a:extLst>
            <a:ext uri="{FF2B5EF4-FFF2-40B4-BE49-F238E27FC236}">
              <a16:creationId xmlns:a16="http://schemas.microsoft.com/office/drawing/2014/main" id="{F6558535-77C0-4B10-B81E-0E927C389A7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88" name="Text Box 8">
          <a:extLst>
            <a:ext uri="{FF2B5EF4-FFF2-40B4-BE49-F238E27FC236}">
              <a16:creationId xmlns:a16="http://schemas.microsoft.com/office/drawing/2014/main" id="{74023B9B-05D3-4F86-B38B-686B1240C32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89" name="Text Box 7">
          <a:extLst>
            <a:ext uri="{FF2B5EF4-FFF2-40B4-BE49-F238E27FC236}">
              <a16:creationId xmlns:a16="http://schemas.microsoft.com/office/drawing/2014/main" id="{281C397C-999C-45F0-8BC1-7EF8383FCC9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90" name="Text Box 8">
          <a:extLst>
            <a:ext uri="{FF2B5EF4-FFF2-40B4-BE49-F238E27FC236}">
              <a16:creationId xmlns:a16="http://schemas.microsoft.com/office/drawing/2014/main" id="{FF80A12F-EDB5-4A0F-B9C1-610CA78829D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91" name="Text Box 7">
          <a:extLst>
            <a:ext uri="{FF2B5EF4-FFF2-40B4-BE49-F238E27FC236}">
              <a16:creationId xmlns:a16="http://schemas.microsoft.com/office/drawing/2014/main" id="{879544E7-2DA0-440B-B6C5-C0465EC1D8C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92" name="Text Box 8">
          <a:extLst>
            <a:ext uri="{FF2B5EF4-FFF2-40B4-BE49-F238E27FC236}">
              <a16:creationId xmlns:a16="http://schemas.microsoft.com/office/drawing/2014/main" id="{D6024A7A-883F-4F4E-95F6-F6D166D97E7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193" name="Text Box 7">
          <a:extLst>
            <a:ext uri="{FF2B5EF4-FFF2-40B4-BE49-F238E27FC236}">
              <a16:creationId xmlns:a16="http://schemas.microsoft.com/office/drawing/2014/main" id="{30F326D6-A379-4A08-9247-5F8CFA8CA1C9}"/>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194" name="Text Box 8">
          <a:extLst>
            <a:ext uri="{FF2B5EF4-FFF2-40B4-BE49-F238E27FC236}">
              <a16:creationId xmlns:a16="http://schemas.microsoft.com/office/drawing/2014/main" id="{DDF2C35E-12BC-4BAB-A840-7FDF507A6C07}"/>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195" name="Text Box 7">
          <a:extLst>
            <a:ext uri="{FF2B5EF4-FFF2-40B4-BE49-F238E27FC236}">
              <a16:creationId xmlns:a16="http://schemas.microsoft.com/office/drawing/2014/main" id="{46529D1E-23CE-415A-A223-AFCF43913490}"/>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196" name="Text Box 8">
          <a:extLst>
            <a:ext uri="{FF2B5EF4-FFF2-40B4-BE49-F238E27FC236}">
              <a16:creationId xmlns:a16="http://schemas.microsoft.com/office/drawing/2014/main" id="{D2D73D61-31E1-475A-82CA-CE7DFD55E208}"/>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197" name="Text Box 7">
          <a:extLst>
            <a:ext uri="{FF2B5EF4-FFF2-40B4-BE49-F238E27FC236}">
              <a16:creationId xmlns:a16="http://schemas.microsoft.com/office/drawing/2014/main" id="{C5D7BBE4-9ADC-48B2-87DE-05B0973793AF}"/>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198" name="Text Box 8">
          <a:extLst>
            <a:ext uri="{FF2B5EF4-FFF2-40B4-BE49-F238E27FC236}">
              <a16:creationId xmlns:a16="http://schemas.microsoft.com/office/drawing/2014/main" id="{96861F5E-B9AC-40A4-85E8-DF61FFD607A5}"/>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199" name="Text Box 7">
          <a:extLst>
            <a:ext uri="{FF2B5EF4-FFF2-40B4-BE49-F238E27FC236}">
              <a16:creationId xmlns:a16="http://schemas.microsoft.com/office/drawing/2014/main" id="{9AC2F992-4734-494D-A088-7F418B7E413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00" name="Text Box 8">
          <a:extLst>
            <a:ext uri="{FF2B5EF4-FFF2-40B4-BE49-F238E27FC236}">
              <a16:creationId xmlns:a16="http://schemas.microsoft.com/office/drawing/2014/main" id="{C6045E60-4531-46D8-81C6-C2870C35862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201" name="Text Box 7">
          <a:extLst>
            <a:ext uri="{FF2B5EF4-FFF2-40B4-BE49-F238E27FC236}">
              <a16:creationId xmlns:a16="http://schemas.microsoft.com/office/drawing/2014/main" id="{151B61D4-F272-4CA4-968D-F9CAB6888D45}"/>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202" name="Text Box 8">
          <a:extLst>
            <a:ext uri="{FF2B5EF4-FFF2-40B4-BE49-F238E27FC236}">
              <a16:creationId xmlns:a16="http://schemas.microsoft.com/office/drawing/2014/main" id="{EA552F58-4040-4563-87DD-A6DEA544DD0B}"/>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252168"/>
    <xdr:sp macro="" textlink="">
      <xdr:nvSpPr>
        <xdr:cNvPr id="203" name="Text Box 7">
          <a:extLst>
            <a:ext uri="{FF2B5EF4-FFF2-40B4-BE49-F238E27FC236}">
              <a16:creationId xmlns:a16="http://schemas.microsoft.com/office/drawing/2014/main" id="{A6DF5F9D-EAAA-4B88-ACF5-B5BC5A04528C}"/>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252168"/>
    <xdr:sp macro="" textlink="">
      <xdr:nvSpPr>
        <xdr:cNvPr id="204" name="Text Box 8">
          <a:extLst>
            <a:ext uri="{FF2B5EF4-FFF2-40B4-BE49-F238E27FC236}">
              <a16:creationId xmlns:a16="http://schemas.microsoft.com/office/drawing/2014/main" id="{535EB8C9-D4F1-4A1D-B83D-0575C5580382}"/>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05" name="Text Box 7">
          <a:extLst>
            <a:ext uri="{FF2B5EF4-FFF2-40B4-BE49-F238E27FC236}">
              <a16:creationId xmlns:a16="http://schemas.microsoft.com/office/drawing/2014/main" id="{556C0942-5B00-4C7F-98E8-18D26E391352}"/>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06" name="Text Box 8">
          <a:extLst>
            <a:ext uri="{FF2B5EF4-FFF2-40B4-BE49-F238E27FC236}">
              <a16:creationId xmlns:a16="http://schemas.microsoft.com/office/drawing/2014/main" id="{8B3B4DB6-1D3D-4059-B7D2-B2A0923A8C42}"/>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07" name="Text Box 7">
          <a:extLst>
            <a:ext uri="{FF2B5EF4-FFF2-40B4-BE49-F238E27FC236}">
              <a16:creationId xmlns:a16="http://schemas.microsoft.com/office/drawing/2014/main" id="{2EFDD0CC-A483-4F16-B4AB-0E2D8099BEB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08" name="Text Box 8">
          <a:extLst>
            <a:ext uri="{FF2B5EF4-FFF2-40B4-BE49-F238E27FC236}">
              <a16:creationId xmlns:a16="http://schemas.microsoft.com/office/drawing/2014/main" id="{58A1D55B-7395-4196-83CB-B38FCC186DF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09" name="Text Box 7">
          <a:extLst>
            <a:ext uri="{FF2B5EF4-FFF2-40B4-BE49-F238E27FC236}">
              <a16:creationId xmlns:a16="http://schemas.microsoft.com/office/drawing/2014/main" id="{5707D6A5-96F7-459D-923B-1FF7357E0AF9}"/>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10" name="Text Box 8">
          <a:extLst>
            <a:ext uri="{FF2B5EF4-FFF2-40B4-BE49-F238E27FC236}">
              <a16:creationId xmlns:a16="http://schemas.microsoft.com/office/drawing/2014/main" id="{3D27991E-D8F1-40BE-BAF7-32C75B1AC494}"/>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11" name="Text Box 7">
          <a:extLst>
            <a:ext uri="{FF2B5EF4-FFF2-40B4-BE49-F238E27FC236}">
              <a16:creationId xmlns:a16="http://schemas.microsoft.com/office/drawing/2014/main" id="{5897B9FC-657B-4712-ABE2-049D2942AEF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12" name="Text Box 8">
          <a:extLst>
            <a:ext uri="{FF2B5EF4-FFF2-40B4-BE49-F238E27FC236}">
              <a16:creationId xmlns:a16="http://schemas.microsoft.com/office/drawing/2014/main" id="{4AEEC90F-7DBB-4C01-B4F3-D708893F7D8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258518"/>
    <xdr:sp macro="" textlink="">
      <xdr:nvSpPr>
        <xdr:cNvPr id="213" name="Text Box 7">
          <a:extLst>
            <a:ext uri="{FF2B5EF4-FFF2-40B4-BE49-F238E27FC236}">
              <a16:creationId xmlns:a16="http://schemas.microsoft.com/office/drawing/2014/main" id="{E35BF9A6-0506-4600-8785-D22E301F5B60}"/>
            </a:ext>
          </a:extLst>
        </xdr:cNvPr>
        <xdr:cNvSpPr txBox="1">
          <a:spLocks noChangeArrowheads="1"/>
        </xdr:cNvSpPr>
      </xdr:nvSpPr>
      <xdr:spPr bwMode="auto">
        <a:xfrm>
          <a:off x="11677650" y="16964025"/>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258518"/>
    <xdr:sp macro="" textlink="">
      <xdr:nvSpPr>
        <xdr:cNvPr id="214" name="Text Box 8">
          <a:extLst>
            <a:ext uri="{FF2B5EF4-FFF2-40B4-BE49-F238E27FC236}">
              <a16:creationId xmlns:a16="http://schemas.microsoft.com/office/drawing/2014/main" id="{D575874D-8356-4A59-A7AF-B1602E5B98D4}"/>
            </a:ext>
          </a:extLst>
        </xdr:cNvPr>
        <xdr:cNvSpPr txBox="1">
          <a:spLocks noChangeArrowheads="1"/>
        </xdr:cNvSpPr>
      </xdr:nvSpPr>
      <xdr:spPr bwMode="auto">
        <a:xfrm>
          <a:off x="11677650" y="16964025"/>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252168"/>
    <xdr:sp macro="" textlink="">
      <xdr:nvSpPr>
        <xdr:cNvPr id="215" name="Text Box 7">
          <a:extLst>
            <a:ext uri="{FF2B5EF4-FFF2-40B4-BE49-F238E27FC236}">
              <a16:creationId xmlns:a16="http://schemas.microsoft.com/office/drawing/2014/main" id="{9D3CB99B-4B68-4B39-BE5E-2F111F0AEF8B}"/>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252168"/>
    <xdr:sp macro="" textlink="">
      <xdr:nvSpPr>
        <xdr:cNvPr id="216" name="Text Box 8">
          <a:extLst>
            <a:ext uri="{FF2B5EF4-FFF2-40B4-BE49-F238E27FC236}">
              <a16:creationId xmlns:a16="http://schemas.microsoft.com/office/drawing/2014/main" id="{76BEF8B2-8C78-4EBB-8BB4-1FDFADAC7FD3}"/>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17" name="Text Box 7">
          <a:extLst>
            <a:ext uri="{FF2B5EF4-FFF2-40B4-BE49-F238E27FC236}">
              <a16:creationId xmlns:a16="http://schemas.microsoft.com/office/drawing/2014/main" id="{7A3BE0C3-F310-4182-B0F5-27339B1BC5BF}"/>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18" name="Text Box 8">
          <a:extLst>
            <a:ext uri="{FF2B5EF4-FFF2-40B4-BE49-F238E27FC236}">
              <a16:creationId xmlns:a16="http://schemas.microsoft.com/office/drawing/2014/main" id="{E12D4B5B-F7D5-489F-86A1-B37AE7876C8D}"/>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19" name="Text Box 7">
          <a:extLst>
            <a:ext uri="{FF2B5EF4-FFF2-40B4-BE49-F238E27FC236}">
              <a16:creationId xmlns:a16="http://schemas.microsoft.com/office/drawing/2014/main" id="{371F128C-1FBA-4D5A-87AC-4F6DC7470A4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20" name="Text Box 8">
          <a:extLst>
            <a:ext uri="{FF2B5EF4-FFF2-40B4-BE49-F238E27FC236}">
              <a16:creationId xmlns:a16="http://schemas.microsoft.com/office/drawing/2014/main" id="{1D90B485-90E7-45AF-A422-93AD29C94DA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21" name="Text Box 7">
          <a:extLst>
            <a:ext uri="{FF2B5EF4-FFF2-40B4-BE49-F238E27FC236}">
              <a16:creationId xmlns:a16="http://schemas.microsoft.com/office/drawing/2014/main" id="{A666EE3E-FEFC-49F9-9507-B43895107A0E}"/>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22" name="Text Box 8">
          <a:extLst>
            <a:ext uri="{FF2B5EF4-FFF2-40B4-BE49-F238E27FC236}">
              <a16:creationId xmlns:a16="http://schemas.microsoft.com/office/drawing/2014/main" id="{53F8CD13-B5F0-40C2-8F78-1FDF125F4F61}"/>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223" name="Text Box 7">
          <a:extLst>
            <a:ext uri="{FF2B5EF4-FFF2-40B4-BE49-F238E27FC236}">
              <a16:creationId xmlns:a16="http://schemas.microsoft.com/office/drawing/2014/main" id="{BDA3161F-CB91-4154-B22E-1D271D9AFCC9}"/>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224" name="Text Box 8">
          <a:extLst>
            <a:ext uri="{FF2B5EF4-FFF2-40B4-BE49-F238E27FC236}">
              <a16:creationId xmlns:a16="http://schemas.microsoft.com/office/drawing/2014/main" id="{B23527CC-AE6F-454E-82DA-5E78F9397A24}"/>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25" name="Text Box 7">
          <a:extLst>
            <a:ext uri="{FF2B5EF4-FFF2-40B4-BE49-F238E27FC236}">
              <a16:creationId xmlns:a16="http://schemas.microsoft.com/office/drawing/2014/main" id="{7D639B87-5A24-4DDF-B462-7FDD90F39E4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26" name="Text Box 8">
          <a:extLst>
            <a:ext uri="{FF2B5EF4-FFF2-40B4-BE49-F238E27FC236}">
              <a16:creationId xmlns:a16="http://schemas.microsoft.com/office/drawing/2014/main" id="{E6673A59-9376-4AEB-A2CF-7E636C5DB6E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27" name="Text Box 7">
          <a:extLst>
            <a:ext uri="{FF2B5EF4-FFF2-40B4-BE49-F238E27FC236}">
              <a16:creationId xmlns:a16="http://schemas.microsoft.com/office/drawing/2014/main" id="{727361FA-0CD6-4D87-84AD-CF102B2540BD}"/>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28" name="Text Box 8">
          <a:extLst>
            <a:ext uri="{FF2B5EF4-FFF2-40B4-BE49-F238E27FC236}">
              <a16:creationId xmlns:a16="http://schemas.microsoft.com/office/drawing/2014/main" id="{13C31C1F-50C4-4449-B99F-8496B3EAAC66}"/>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29" name="Text Box 7">
          <a:extLst>
            <a:ext uri="{FF2B5EF4-FFF2-40B4-BE49-F238E27FC236}">
              <a16:creationId xmlns:a16="http://schemas.microsoft.com/office/drawing/2014/main" id="{5ACB9912-1A30-4903-8ADF-C96ADD85DCD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30" name="Text Box 8">
          <a:extLst>
            <a:ext uri="{FF2B5EF4-FFF2-40B4-BE49-F238E27FC236}">
              <a16:creationId xmlns:a16="http://schemas.microsoft.com/office/drawing/2014/main" id="{88FE4ECF-F48A-4682-BF5A-056BFDE79E6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31" name="Text Box 7">
          <a:extLst>
            <a:ext uri="{FF2B5EF4-FFF2-40B4-BE49-F238E27FC236}">
              <a16:creationId xmlns:a16="http://schemas.microsoft.com/office/drawing/2014/main" id="{FA8FEAC4-8030-4F71-AE3D-C38224A27DCF}"/>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32" name="Text Box 8">
          <a:extLst>
            <a:ext uri="{FF2B5EF4-FFF2-40B4-BE49-F238E27FC236}">
              <a16:creationId xmlns:a16="http://schemas.microsoft.com/office/drawing/2014/main" id="{15474B6D-1CD4-4AF7-B285-042A159D2E5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33" name="Text Box 7">
          <a:extLst>
            <a:ext uri="{FF2B5EF4-FFF2-40B4-BE49-F238E27FC236}">
              <a16:creationId xmlns:a16="http://schemas.microsoft.com/office/drawing/2014/main" id="{CF96BEC0-3DF6-4D72-B311-2C535EC3F81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34" name="Text Box 8">
          <a:extLst>
            <a:ext uri="{FF2B5EF4-FFF2-40B4-BE49-F238E27FC236}">
              <a16:creationId xmlns:a16="http://schemas.microsoft.com/office/drawing/2014/main" id="{74BA875D-C7B2-44E8-942E-E11D7DA652F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235" name="Text Box 7">
          <a:extLst>
            <a:ext uri="{FF2B5EF4-FFF2-40B4-BE49-F238E27FC236}">
              <a16:creationId xmlns:a16="http://schemas.microsoft.com/office/drawing/2014/main" id="{2F91941D-02B8-4732-B060-EECE4F866E87}"/>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236" name="Text Box 8">
          <a:extLst>
            <a:ext uri="{FF2B5EF4-FFF2-40B4-BE49-F238E27FC236}">
              <a16:creationId xmlns:a16="http://schemas.microsoft.com/office/drawing/2014/main" id="{F4AD0608-886C-4C5B-A891-4F6CBDDC379B}"/>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237" name="Text Box 7">
          <a:extLst>
            <a:ext uri="{FF2B5EF4-FFF2-40B4-BE49-F238E27FC236}">
              <a16:creationId xmlns:a16="http://schemas.microsoft.com/office/drawing/2014/main" id="{C0EDB9EB-9A28-43DF-887D-FB72AF0C1D47}"/>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238" name="Text Box 8">
          <a:extLst>
            <a:ext uri="{FF2B5EF4-FFF2-40B4-BE49-F238E27FC236}">
              <a16:creationId xmlns:a16="http://schemas.microsoft.com/office/drawing/2014/main" id="{BF2620CF-0B28-491F-A6A5-00F724DC61A2}"/>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239" name="Text Box 7">
          <a:extLst>
            <a:ext uri="{FF2B5EF4-FFF2-40B4-BE49-F238E27FC236}">
              <a16:creationId xmlns:a16="http://schemas.microsoft.com/office/drawing/2014/main" id="{443A578D-507B-4C4F-8312-481B54A83F29}"/>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240" name="Text Box 8">
          <a:extLst>
            <a:ext uri="{FF2B5EF4-FFF2-40B4-BE49-F238E27FC236}">
              <a16:creationId xmlns:a16="http://schemas.microsoft.com/office/drawing/2014/main" id="{04FBFC84-38B0-4C3A-9166-C07E82405C5A}"/>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241" name="Text Box 7">
          <a:extLst>
            <a:ext uri="{FF2B5EF4-FFF2-40B4-BE49-F238E27FC236}">
              <a16:creationId xmlns:a16="http://schemas.microsoft.com/office/drawing/2014/main" id="{7D9C5199-C13E-4ED5-B990-69D823302913}"/>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242" name="Text Box 8">
          <a:extLst>
            <a:ext uri="{FF2B5EF4-FFF2-40B4-BE49-F238E27FC236}">
              <a16:creationId xmlns:a16="http://schemas.microsoft.com/office/drawing/2014/main" id="{CFA6996B-21D7-4CCF-83C4-14FE0BFB123F}"/>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243" name="Text Box 7">
          <a:extLst>
            <a:ext uri="{FF2B5EF4-FFF2-40B4-BE49-F238E27FC236}">
              <a16:creationId xmlns:a16="http://schemas.microsoft.com/office/drawing/2014/main" id="{F0A7C3A2-6A4E-4AF1-911D-571C68F79ECD}"/>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244" name="Text Box 8">
          <a:extLst>
            <a:ext uri="{FF2B5EF4-FFF2-40B4-BE49-F238E27FC236}">
              <a16:creationId xmlns:a16="http://schemas.microsoft.com/office/drawing/2014/main" id="{A83FB5BB-667B-4654-881D-041DECF54DC3}"/>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255343"/>
    <xdr:sp macro="" textlink="">
      <xdr:nvSpPr>
        <xdr:cNvPr id="245" name="Text Box 7">
          <a:extLst>
            <a:ext uri="{FF2B5EF4-FFF2-40B4-BE49-F238E27FC236}">
              <a16:creationId xmlns:a16="http://schemas.microsoft.com/office/drawing/2014/main" id="{A65E346F-B92F-45BA-A678-CDE9D7F8DF87}"/>
            </a:ext>
          </a:extLst>
        </xdr:cNvPr>
        <xdr:cNvSpPr txBox="1">
          <a:spLocks noChangeArrowheads="1"/>
        </xdr:cNvSpPr>
      </xdr:nvSpPr>
      <xdr:spPr bwMode="auto">
        <a:xfrm>
          <a:off x="11677650" y="16964025"/>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255343"/>
    <xdr:sp macro="" textlink="">
      <xdr:nvSpPr>
        <xdr:cNvPr id="246" name="Text Box 8">
          <a:extLst>
            <a:ext uri="{FF2B5EF4-FFF2-40B4-BE49-F238E27FC236}">
              <a16:creationId xmlns:a16="http://schemas.microsoft.com/office/drawing/2014/main" id="{DF3A7967-FF12-4F74-B255-31638A7DC7BB}"/>
            </a:ext>
          </a:extLst>
        </xdr:cNvPr>
        <xdr:cNvSpPr txBox="1">
          <a:spLocks noChangeArrowheads="1"/>
        </xdr:cNvSpPr>
      </xdr:nvSpPr>
      <xdr:spPr bwMode="auto">
        <a:xfrm>
          <a:off x="11677650" y="16964025"/>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47" name="Text Box 7">
          <a:extLst>
            <a:ext uri="{FF2B5EF4-FFF2-40B4-BE49-F238E27FC236}">
              <a16:creationId xmlns:a16="http://schemas.microsoft.com/office/drawing/2014/main" id="{AD7F32E8-AB49-4701-B8E2-D423AB57789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48" name="Text Box 8">
          <a:extLst>
            <a:ext uri="{FF2B5EF4-FFF2-40B4-BE49-F238E27FC236}">
              <a16:creationId xmlns:a16="http://schemas.microsoft.com/office/drawing/2014/main" id="{2A315DF3-9D6F-4E71-8B98-8F094706DFD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249" name="Text Box 7">
          <a:extLst>
            <a:ext uri="{FF2B5EF4-FFF2-40B4-BE49-F238E27FC236}">
              <a16:creationId xmlns:a16="http://schemas.microsoft.com/office/drawing/2014/main" id="{24948557-077E-4043-BBE2-D9F71D5BC578}"/>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250" name="Text Box 8">
          <a:extLst>
            <a:ext uri="{FF2B5EF4-FFF2-40B4-BE49-F238E27FC236}">
              <a16:creationId xmlns:a16="http://schemas.microsoft.com/office/drawing/2014/main" id="{751F3368-C149-4D61-A88A-4A89E1460D66}"/>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51" name="Text Box 7">
          <a:extLst>
            <a:ext uri="{FF2B5EF4-FFF2-40B4-BE49-F238E27FC236}">
              <a16:creationId xmlns:a16="http://schemas.microsoft.com/office/drawing/2014/main" id="{09869F64-3C22-4D6D-8AC3-CF40075DCAB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52" name="Text Box 8">
          <a:extLst>
            <a:ext uri="{FF2B5EF4-FFF2-40B4-BE49-F238E27FC236}">
              <a16:creationId xmlns:a16="http://schemas.microsoft.com/office/drawing/2014/main" id="{7B307036-BFB8-4891-A126-3C7A582FF79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53" name="Text Box 7">
          <a:extLst>
            <a:ext uri="{FF2B5EF4-FFF2-40B4-BE49-F238E27FC236}">
              <a16:creationId xmlns:a16="http://schemas.microsoft.com/office/drawing/2014/main" id="{7405DAF9-0D35-4F04-A324-E7B35F22D56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54" name="Text Box 8">
          <a:extLst>
            <a:ext uri="{FF2B5EF4-FFF2-40B4-BE49-F238E27FC236}">
              <a16:creationId xmlns:a16="http://schemas.microsoft.com/office/drawing/2014/main" id="{E2676480-CB07-457F-84CD-040E8B9CA3A6}"/>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55" name="Text Box 7">
          <a:extLst>
            <a:ext uri="{FF2B5EF4-FFF2-40B4-BE49-F238E27FC236}">
              <a16:creationId xmlns:a16="http://schemas.microsoft.com/office/drawing/2014/main" id="{463E6118-CBC4-4E07-A378-EDF001FA42C6}"/>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56" name="Text Box 8">
          <a:extLst>
            <a:ext uri="{FF2B5EF4-FFF2-40B4-BE49-F238E27FC236}">
              <a16:creationId xmlns:a16="http://schemas.microsoft.com/office/drawing/2014/main" id="{7CE2BA61-98B2-4F4D-95AB-3362AE46CCC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57" name="Text Box 7">
          <a:extLst>
            <a:ext uri="{FF2B5EF4-FFF2-40B4-BE49-F238E27FC236}">
              <a16:creationId xmlns:a16="http://schemas.microsoft.com/office/drawing/2014/main" id="{D5E327F3-6589-4D43-A8A6-97984F4CEC3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58" name="Text Box 8">
          <a:extLst>
            <a:ext uri="{FF2B5EF4-FFF2-40B4-BE49-F238E27FC236}">
              <a16:creationId xmlns:a16="http://schemas.microsoft.com/office/drawing/2014/main" id="{88C09FA2-7F4B-438F-87CF-511C0F09541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259" name="Text Box 7">
          <a:extLst>
            <a:ext uri="{FF2B5EF4-FFF2-40B4-BE49-F238E27FC236}">
              <a16:creationId xmlns:a16="http://schemas.microsoft.com/office/drawing/2014/main" id="{D46B0D4E-A3DC-4106-A640-879C7DAA9339}"/>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260" name="Text Box 8">
          <a:extLst>
            <a:ext uri="{FF2B5EF4-FFF2-40B4-BE49-F238E27FC236}">
              <a16:creationId xmlns:a16="http://schemas.microsoft.com/office/drawing/2014/main" id="{545071CC-B8D9-4170-BD7A-6ECD1E3E642B}"/>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261" name="Text Box 7">
          <a:extLst>
            <a:ext uri="{FF2B5EF4-FFF2-40B4-BE49-F238E27FC236}">
              <a16:creationId xmlns:a16="http://schemas.microsoft.com/office/drawing/2014/main" id="{EF271884-5534-46DD-B28D-E37EE269B29A}"/>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262" name="Text Box 8">
          <a:extLst>
            <a:ext uri="{FF2B5EF4-FFF2-40B4-BE49-F238E27FC236}">
              <a16:creationId xmlns:a16="http://schemas.microsoft.com/office/drawing/2014/main" id="{44A2910C-A3D2-4178-9F48-C24C9C049E88}"/>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263" name="Text Box 7">
          <a:extLst>
            <a:ext uri="{FF2B5EF4-FFF2-40B4-BE49-F238E27FC236}">
              <a16:creationId xmlns:a16="http://schemas.microsoft.com/office/drawing/2014/main" id="{2FDDDF1D-EA81-4D7E-8F4D-9A65DE64E9F8}"/>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264" name="Text Box 8">
          <a:extLst>
            <a:ext uri="{FF2B5EF4-FFF2-40B4-BE49-F238E27FC236}">
              <a16:creationId xmlns:a16="http://schemas.microsoft.com/office/drawing/2014/main" id="{6E05AE0E-E847-41D7-9D7F-0B311CA89AEC}"/>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65" name="Text Box 7">
          <a:extLst>
            <a:ext uri="{FF2B5EF4-FFF2-40B4-BE49-F238E27FC236}">
              <a16:creationId xmlns:a16="http://schemas.microsoft.com/office/drawing/2014/main" id="{73020D30-7043-41A7-9183-A0CB91F0E1A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66" name="Text Box 8">
          <a:extLst>
            <a:ext uri="{FF2B5EF4-FFF2-40B4-BE49-F238E27FC236}">
              <a16:creationId xmlns:a16="http://schemas.microsoft.com/office/drawing/2014/main" id="{6B3ED0D2-F916-4883-8359-B3964CD3ECE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267" name="Text Box 7">
          <a:extLst>
            <a:ext uri="{FF2B5EF4-FFF2-40B4-BE49-F238E27FC236}">
              <a16:creationId xmlns:a16="http://schemas.microsoft.com/office/drawing/2014/main" id="{FA70D6B2-8EB0-462E-BD09-5C0EF2BC87C2}"/>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268" name="Text Box 8">
          <a:extLst>
            <a:ext uri="{FF2B5EF4-FFF2-40B4-BE49-F238E27FC236}">
              <a16:creationId xmlns:a16="http://schemas.microsoft.com/office/drawing/2014/main" id="{9731C278-C2E2-47F4-909A-C27676ECC079}"/>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252168"/>
    <xdr:sp macro="" textlink="">
      <xdr:nvSpPr>
        <xdr:cNvPr id="269" name="Text Box 7">
          <a:extLst>
            <a:ext uri="{FF2B5EF4-FFF2-40B4-BE49-F238E27FC236}">
              <a16:creationId xmlns:a16="http://schemas.microsoft.com/office/drawing/2014/main" id="{9435A78F-1D0D-4A42-9776-2FFC823D590D}"/>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252168"/>
    <xdr:sp macro="" textlink="">
      <xdr:nvSpPr>
        <xdr:cNvPr id="270" name="Text Box 8">
          <a:extLst>
            <a:ext uri="{FF2B5EF4-FFF2-40B4-BE49-F238E27FC236}">
              <a16:creationId xmlns:a16="http://schemas.microsoft.com/office/drawing/2014/main" id="{1427D854-EE60-4261-BE35-49B691C5054D}"/>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71" name="Text Box 7">
          <a:extLst>
            <a:ext uri="{FF2B5EF4-FFF2-40B4-BE49-F238E27FC236}">
              <a16:creationId xmlns:a16="http://schemas.microsoft.com/office/drawing/2014/main" id="{EC0E77C3-E315-41F8-9698-7EABCACFFBD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72" name="Text Box 8">
          <a:extLst>
            <a:ext uri="{FF2B5EF4-FFF2-40B4-BE49-F238E27FC236}">
              <a16:creationId xmlns:a16="http://schemas.microsoft.com/office/drawing/2014/main" id="{FF7564BC-6A22-419C-8844-539F1D00FA76}"/>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73" name="Text Box 7">
          <a:extLst>
            <a:ext uri="{FF2B5EF4-FFF2-40B4-BE49-F238E27FC236}">
              <a16:creationId xmlns:a16="http://schemas.microsoft.com/office/drawing/2014/main" id="{822A7783-11B7-4813-A393-5209CB6F135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74" name="Text Box 8">
          <a:extLst>
            <a:ext uri="{FF2B5EF4-FFF2-40B4-BE49-F238E27FC236}">
              <a16:creationId xmlns:a16="http://schemas.microsoft.com/office/drawing/2014/main" id="{532B25EA-B01B-4B69-95B6-C4ED30E9F4F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75" name="Text Box 7">
          <a:extLst>
            <a:ext uri="{FF2B5EF4-FFF2-40B4-BE49-F238E27FC236}">
              <a16:creationId xmlns:a16="http://schemas.microsoft.com/office/drawing/2014/main" id="{33826E75-681F-414B-BF7C-E43AA711BAA8}"/>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76" name="Text Box 8">
          <a:extLst>
            <a:ext uri="{FF2B5EF4-FFF2-40B4-BE49-F238E27FC236}">
              <a16:creationId xmlns:a16="http://schemas.microsoft.com/office/drawing/2014/main" id="{DAF2190E-66D0-4789-AD8D-D604578F33FC}"/>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77" name="Text Box 7">
          <a:extLst>
            <a:ext uri="{FF2B5EF4-FFF2-40B4-BE49-F238E27FC236}">
              <a16:creationId xmlns:a16="http://schemas.microsoft.com/office/drawing/2014/main" id="{3E5D5835-EC6E-433D-8631-83798C9E1B3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78" name="Text Box 8">
          <a:extLst>
            <a:ext uri="{FF2B5EF4-FFF2-40B4-BE49-F238E27FC236}">
              <a16:creationId xmlns:a16="http://schemas.microsoft.com/office/drawing/2014/main" id="{18BC069D-0271-4FB2-A657-49DE92E1CB5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79" name="Text Box 7">
          <a:extLst>
            <a:ext uri="{FF2B5EF4-FFF2-40B4-BE49-F238E27FC236}">
              <a16:creationId xmlns:a16="http://schemas.microsoft.com/office/drawing/2014/main" id="{452E79D0-9005-48F7-8977-1C63785D1C88}"/>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80" name="Text Box 8">
          <a:extLst>
            <a:ext uri="{FF2B5EF4-FFF2-40B4-BE49-F238E27FC236}">
              <a16:creationId xmlns:a16="http://schemas.microsoft.com/office/drawing/2014/main" id="{DC04D610-5356-4A8F-AD72-22082C24796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81" name="Text Box 7">
          <a:extLst>
            <a:ext uri="{FF2B5EF4-FFF2-40B4-BE49-F238E27FC236}">
              <a16:creationId xmlns:a16="http://schemas.microsoft.com/office/drawing/2014/main" id="{8BA24D1A-3EC5-4797-9A71-F71DC6378FE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82" name="Text Box 8">
          <a:extLst>
            <a:ext uri="{FF2B5EF4-FFF2-40B4-BE49-F238E27FC236}">
              <a16:creationId xmlns:a16="http://schemas.microsoft.com/office/drawing/2014/main" id="{6F9904F5-BDD0-437A-A43A-E09F66E5866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83" name="Text Box 7">
          <a:extLst>
            <a:ext uri="{FF2B5EF4-FFF2-40B4-BE49-F238E27FC236}">
              <a16:creationId xmlns:a16="http://schemas.microsoft.com/office/drawing/2014/main" id="{469078F7-3E4A-4D1E-88AD-D6D84E66205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84" name="Text Box 8">
          <a:extLst>
            <a:ext uri="{FF2B5EF4-FFF2-40B4-BE49-F238E27FC236}">
              <a16:creationId xmlns:a16="http://schemas.microsoft.com/office/drawing/2014/main" id="{7338C6AC-AD40-42D5-B552-29C5395A7E60}"/>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85" name="Text Box 7">
          <a:extLst>
            <a:ext uri="{FF2B5EF4-FFF2-40B4-BE49-F238E27FC236}">
              <a16:creationId xmlns:a16="http://schemas.microsoft.com/office/drawing/2014/main" id="{D2D7B153-FD58-4B23-AFED-DB257D1916B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286" name="Text Box 8">
          <a:extLst>
            <a:ext uri="{FF2B5EF4-FFF2-40B4-BE49-F238E27FC236}">
              <a16:creationId xmlns:a16="http://schemas.microsoft.com/office/drawing/2014/main" id="{672E6333-D25B-4F90-98DC-D84E65ED6BD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287" name="Text Box 7">
          <a:extLst>
            <a:ext uri="{FF2B5EF4-FFF2-40B4-BE49-F238E27FC236}">
              <a16:creationId xmlns:a16="http://schemas.microsoft.com/office/drawing/2014/main" id="{DD1C8CA5-0B09-450F-B161-37EC0F49FFBB}"/>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288" name="Text Box 8">
          <a:extLst>
            <a:ext uri="{FF2B5EF4-FFF2-40B4-BE49-F238E27FC236}">
              <a16:creationId xmlns:a16="http://schemas.microsoft.com/office/drawing/2014/main" id="{5D0AAD2E-E47A-4EE2-9BE8-C4AB0E11487E}"/>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289" name="Text Box 7">
          <a:extLst>
            <a:ext uri="{FF2B5EF4-FFF2-40B4-BE49-F238E27FC236}">
              <a16:creationId xmlns:a16="http://schemas.microsoft.com/office/drawing/2014/main" id="{203793EA-924F-4A84-A144-39F64B7282C3}"/>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290" name="Text Box 8">
          <a:extLst>
            <a:ext uri="{FF2B5EF4-FFF2-40B4-BE49-F238E27FC236}">
              <a16:creationId xmlns:a16="http://schemas.microsoft.com/office/drawing/2014/main" id="{12EC9C89-17A7-4E14-9E9D-E78EE8F15CAF}"/>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291" name="Text Box 7">
          <a:extLst>
            <a:ext uri="{FF2B5EF4-FFF2-40B4-BE49-F238E27FC236}">
              <a16:creationId xmlns:a16="http://schemas.microsoft.com/office/drawing/2014/main" id="{3B48C57E-C2BD-4491-B062-48777A0F055B}"/>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292" name="Text Box 8">
          <a:extLst>
            <a:ext uri="{FF2B5EF4-FFF2-40B4-BE49-F238E27FC236}">
              <a16:creationId xmlns:a16="http://schemas.microsoft.com/office/drawing/2014/main" id="{DB157265-488F-4DD3-8EAF-24BB2D77574B}"/>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293" name="Text Box 7">
          <a:extLst>
            <a:ext uri="{FF2B5EF4-FFF2-40B4-BE49-F238E27FC236}">
              <a16:creationId xmlns:a16="http://schemas.microsoft.com/office/drawing/2014/main" id="{CFD798D6-D9EA-4E3A-A898-6A2930C7247F}"/>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294" name="Text Box 8">
          <a:extLst>
            <a:ext uri="{FF2B5EF4-FFF2-40B4-BE49-F238E27FC236}">
              <a16:creationId xmlns:a16="http://schemas.microsoft.com/office/drawing/2014/main" id="{12778CD2-9DE0-4664-A63F-27C65C18CA97}"/>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95" name="Text Box 7">
          <a:extLst>
            <a:ext uri="{FF2B5EF4-FFF2-40B4-BE49-F238E27FC236}">
              <a16:creationId xmlns:a16="http://schemas.microsoft.com/office/drawing/2014/main" id="{61C40687-BE61-4465-B823-06B90062873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96" name="Text Box 8">
          <a:extLst>
            <a:ext uri="{FF2B5EF4-FFF2-40B4-BE49-F238E27FC236}">
              <a16:creationId xmlns:a16="http://schemas.microsoft.com/office/drawing/2014/main" id="{2F51407A-0943-4299-8840-4C41991864F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97" name="Text Box 7">
          <a:extLst>
            <a:ext uri="{FF2B5EF4-FFF2-40B4-BE49-F238E27FC236}">
              <a16:creationId xmlns:a16="http://schemas.microsoft.com/office/drawing/2014/main" id="{423E4B01-CA3F-4ADC-AA47-2E9748001E4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98" name="Text Box 8">
          <a:extLst>
            <a:ext uri="{FF2B5EF4-FFF2-40B4-BE49-F238E27FC236}">
              <a16:creationId xmlns:a16="http://schemas.microsoft.com/office/drawing/2014/main" id="{77D2A97C-634E-4978-9500-F6C6884B23C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299" name="Text Box 7">
          <a:extLst>
            <a:ext uri="{FF2B5EF4-FFF2-40B4-BE49-F238E27FC236}">
              <a16:creationId xmlns:a16="http://schemas.microsoft.com/office/drawing/2014/main" id="{0216EB62-A42B-4B1F-9890-FAE42DBAC3D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00" name="Text Box 8">
          <a:extLst>
            <a:ext uri="{FF2B5EF4-FFF2-40B4-BE49-F238E27FC236}">
              <a16:creationId xmlns:a16="http://schemas.microsoft.com/office/drawing/2014/main" id="{B7E81F3A-AB0A-4D48-9B35-0BE514823BF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01" name="Text Box 7">
          <a:extLst>
            <a:ext uri="{FF2B5EF4-FFF2-40B4-BE49-F238E27FC236}">
              <a16:creationId xmlns:a16="http://schemas.microsoft.com/office/drawing/2014/main" id="{034BA201-B8B0-49B1-ADEF-E6B256881F3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02" name="Text Box 8">
          <a:extLst>
            <a:ext uri="{FF2B5EF4-FFF2-40B4-BE49-F238E27FC236}">
              <a16:creationId xmlns:a16="http://schemas.microsoft.com/office/drawing/2014/main" id="{1F396178-1DAC-4E0F-8752-C28FDE6CD4E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03" name="Text Box 7">
          <a:extLst>
            <a:ext uri="{FF2B5EF4-FFF2-40B4-BE49-F238E27FC236}">
              <a16:creationId xmlns:a16="http://schemas.microsoft.com/office/drawing/2014/main" id="{54E967EC-C971-46EE-87AA-977F8D97566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04" name="Text Box 8">
          <a:extLst>
            <a:ext uri="{FF2B5EF4-FFF2-40B4-BE49-F238E27FC236}">
              <a16:creationId xmlns:a16="http://schemas.microsoft.com/office/drawing/2014/main" id="{3BFC00B0-F8E9-43D9-8CCA-28CBEB5EF6C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305" name="Text Box 7">
          <a:extLst>
            <a:ext uri="{FF2B5EF4-FFF2-40B4-BE49-F238E27FC236}">
              <a16:creationId xmlns:a16="http://schemas.microsoft.com/office/drawing/2014/main" id="{A777AE0D-4998-40EC-84E9-A482920C5719}"/>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306" name="Text Box 8">
          <a:extLst>
            <a:ext uri="{FF2B5EF4-FFF2-40B4-BE49-F238E27FC236}">
              <a16:creationId xmlns:a16="http://schemas.microsoft.com/office/drawing/2014/main" id="{4753EACC-FC63-4F4E-AFCF-46A8EA64C3FA}"/>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307" name="Text Box 7">
          <a:extLst>
            <a:ext uri="{FF2B5EF4-FFF2-40B4-BE49-F238E27FC236}">
              <a16:creationId xmlns:a16="http://schemas.microsoft.com/office/drawing/2014/main" id="{C027D1BB-5E8C-4368-80DF-A25736D92E22}"/>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308" name="Text Box 8">
          <a:extLst>
            <a:ext uri="{FF2B5EF4-FFF2-40B4-BE49-F238E27FC236}">
              <a16:creationId xmlns:a16="http://schemas.microsoft.com/office/drawing/2014/main" id="{9A13A7DF-D757-4CA7-AE03-203BA803FB4F}"/>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09" name="Text Box 7">
          <a:extLst>
            <a:ext uri="{FF2B5EF4-FFF2-40B4-BE49-F238E27FC236}">
              <a16:creationId xmlns:a16="http://schemas.microsoft.com/office/drawing/2014/main" id="{B98AA063-C888-4FC4-95F2-7DE8E4C4B85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10" name="Text Box 8">
          <a:extLst>
            <a:ext uri="{FF2B5EF4-FFF2-40B4-BE49-F238E27FC236}">
              <a16:creationId xmlns:a16="http://schemas.microsoft.com/office/drawing/2014/main" id="{6680896E-19A4-41C3-9691-06EB7E1E2B1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311" name="Text Box 7">
          <a:extLst>
            <a:ext uri="{FF2B5EF4-FFF2-40B4-BE49-F238E27FC236}">
              <a16:creationId xmlns:a16="http://schemas.microsoft.com/office/drawing/2014/main" id="{6EFC070C-3459-4441-9817-6FDB48C38CC5}"/>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312" name="Text Box 8">
          <a:extLst>
            <a:ext uri="{FF2B5EF4-FFF2-40B4-BE49-F238E27FC236}">
              <a16:creationId xmlns:a16="http://schemas.microsoft.com/office/drawing/2014/main" id="{B3FD7D6A-8738-4605-B9BF-41F0659797D9}"/>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252168"/>
    <xdr:sp macro="" textlink="">
      <xdr:nvSpPr>
        <xdr:cNvPr id="313" name="Text Box 7">
          <a:extLst>
            <a:ext uri="{FF2B5EF4-FFF2-40B4-BE49-F238E27FC236}">
              <a16:creationId xmlns:a16="http://schemas.microsoft.com/office/drawing/2014/main" id="{EC5D3854-84D2-477F-AE92-2DADEC160F9C}"/>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252168"/>
    <xdr:sp macro="" textlink="">
      <xdr:nvSpPr>
        <xdr:cNvPr id="314" name="Text Box 8">
          <a:extLst>
            <a:ext uri="{FF2B5EF4-FFF2-40B4-BE49-F238E27FC236}">
              <a16:creationId xmlns:a16="http://schemas.microsoft.com/office/drawing/2014/main" id="{9837DA43-A3FA-4DA7-897A-736E1144E95B}"/>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15" name="Text Box 7">
          <a:extLst>
            <a:ext uri="{FF2B5EF4-FFF2-40B4-BE49-F238E27FC236}">
              <a16:creationId xmlns:a16="http://schemas.microsoft.com/office/drawing/2014/main" id="{D36BE63D-2038-44CA-A8FF-A1AECC34774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16" name="Text Box 8">
          <a:extLst>
            <a:ext uri="{FF2B5EF4-FFF2-40B4-BE49-F238E27FC236}">
              <a16:creationId xmlns:a16="http://schemas.microsoft.com/office/drawing/2014/main" id="{681BE18C-3C21-41BB-B15E-319B9BAF80C3}"/>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17" name="Text Box 7">
          <a:extLst>
            <a:ext uri="{FF2B5EF4-FFF2-40B4-BE49-F238E27FC236}">
              <a16:creationId xmlns:a16="http://schemas.microsoft.com/office/drawing/2014/main" id="{0BA63705-D09B-4D46-8910-8277D4A33C4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18" name="Text Box 8">
          <a:extLst>
            <a:ext uri="{FF2B5EF4-FFF2-40B4-BE49-F238E27FC236}">
              <a16:creationId xmlns:a16="http://schemas.microsoft.com/office/drawing/2014/main" id="{DDA42672-112C-4C4E-B7CE-16B90F28D28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19" name="Text Box 7">
          <a:extLst>
            <a:ext uri="{FF2B5EF4-FFF2-40B4-BE49-F238E27FC236}">
              <a16:creationId xmlns:a16="http://schemas.microsoft.com/office/drawing/2014/main" id="{9A4346E0-E603-464D-958F-231EB20FF55A}"/>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20" name="Text Box 8">
          <a:extLst>
            <a:ext uri="{FF2B5EF4-FFF2-40B4-BE49-F238E27FC236}">
              <a16:creationId xmlns:a16="http://schemas.microsoft.com/office/drawing/2014/main" id="{31903EDF-9D67-4777-9EEC-B27DC6C900E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21" name="Text Box 7">
          <a:extLst>
            <a:ext uri="{FF2B5EF4-FFF2-40B4-BE49-F238E27FC236}">
              <a16:creationId xmlns:a16="http://schemas.microsoft.com/office/drawing/2014/main" id="{2F2E7536-5876-401B-9B26-78D87A03905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22" name="Text Box 8">
          <a:extLst>
            <a:ext uri="{FF2B5EF4-FFF2-40B4-BE49-F238E27FC236}">
              <a16:creationId xmlns:a16="http://schemas.microsoft.com/office/drawing/2014/main" id="{453F16E9-D353-44F4-BBC9-0122E53BF856}"/>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23" name="Text Box 7">
          <a:extLst>
            <a:ext uri="{FF2B5EF4-FFF2-40B4-BE49-F238E27FC236}">
              <a16:creationId xmlns:a16="http://schemas.microsoft.com/office/drawing/2014/main" id="{746BDADD-59FC-4FF5-9CBB-E0BBAD80D809}"/>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24" name="Text Box 8">
          <a:extLst>
            <a:ext uri="{FF2B5EF4-FFF2-40B4-BE49-F238E27FC236}">
              <a16:creationId xmlns:a16="http://schemas.microsoft.com/office/drawing/2014/main" id="{C57CFBE5-FB9D-4247-844F-4C2512AF7063}"/>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25" name="Text Box 7">
          <a:extLst>
            <a:ext uri="{FF2B5EF4-FFF2-40B4-BE49-F238E27FC236}">
              <a16:creationId xmlns:a16="http://schemas.microsoft.com/office/drawing/2014/main" id="{94E7BCA9-2219-47CA-AB84-9997C2BED6D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26" name="Text Box 8">
          <a:extLst>
            <a:ext uri="{FF2B5EF4-FFF2-40B4-BE49-F238E27FC236}">
              <a16:creationId xmlns:a16="http://schemas.microsoft.com/office/drawing/2014/main" id="{0A7A787B-8FB3-4244-B3A8-BA83D470C89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27" name="Text Box 7">
          <a:extLst>
            <a:ext uri="{FF2B5EF4-FFF2-40B4-BE49-F238E27FC236}">
              <a16:creationId xmlns:a16="http://schemas.microsoft.com/office/drawing/2014/main" id="{C8FFEE49-E685-4EA3-A25A-47EC5062C500}"/>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28" name="Text Box 8">
          <a:extLst>
            <a:ext uri="{FF2B5EF4-FFF2-40B4-BE49-F238E27FC236}">
              <a16:creationId xmlns:a16="http://schemas.microsoft.com/office/drawing/2014/main" id="{61A17BAE-285D-4E1C-822E-B60533AE834A}"/>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29" name="Text Box 7">
          <a:extLst>
            <a:ext uri="{FF2B5EF4-FFF2-40B4-BE49-F238E27FC236}">
              <a16:creationId xmlns:a16="http://schemas.microsoft.com/office/drawing/2014/main" id="{9B81287C-2537-4909-95C8-32149631F16C}"/>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152400"/>
    <xdr:sp macro="" textlink="">
      <xdr:nvSpPr>
        <xdr:cNvPr id="330" name="Text Box 8">
          <a:extLst>
            <a:ext uri="{FF2B5EF4-FFF2-40B4-BE49-F238E27FC236}">
              <a16:creationId xmlns:a16="http://schemas.microsoft.com/office/drawing/2014/main" id="{ABFB102B-CF5C-46E8-9051-48CEEC8CC0C3}"/>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331" name="Text Box 7">
          <a:extLst>
            <a:ext uri="{FF2B5EF4-FFF2-40B4-BE49-F238E27FC236}">
              <a16:creationId xmlns:a16="http://schemas.microsoft.com/office/drawing/2014/main" id="{F66A4A75-BCA7-4AFD-8263-75E5FEA4077A}"/>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332" name="Text Box 8">
          <a:extLst>
            <a:ext uri="{FF2B5EF4-FFF2-40B4-BE49-F238E27FC236}">
              <a16:creationId xmlns:a16="http://schemas.microsoft.com/office/drawing/2014/main" id="{9EA160FC-FFFF-430D-ABE3-F0CD592A300D}"/>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333" name="Text Box 7">
          <a:extLst>
            <a:ext uri="{FF2B5EF4-FFF2-40B4-BE49-F238E27FC236}">
              <a16:creationId xmlns:a16="http://schemas.microsoft.com/office/drawing/2014/main" id="{F31CF66C-F1BE-4714-8E11-B0DF51E617A2}"/>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334" name="Text Box 8">
          <a:extLst>
            <a:ext uri="{FF2B5EF4-FFF2-40B4-BE49-F238E27FC236}">
              <a16:creationId xmlns:a16="http://schemas.microsoft.com/office/drawing/2014/main" id="{ACA458FA-D4C4-46F1-890E-C465B63F1101}"/>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335" name="Text Box 7">
          <a:extLst>
            <a:ext uri="{FF2B5EF4-FFF2-40B4-BE49-F238E27FC236}">
              <a16:creationId xmlns:a16="http://schemas.microsoft.com/office/drawing/2014/main" id="{4C78708C-4A46-4FEA-BE79-1D75526DE48D}"/>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336" name="Text Box 8">
          <a:extLst>
            <a:ext uri="{FF2B5EF4-FFF2-40B4-BE49-F238E27FC236}">
              <a16:creationId xmlns:a16="http://schemas.microsoft.com/office/drawing/2014/main" id="{C531C2A5-1146-48A9-AE30-AB2859D0645F}"/>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337" name="Text Box 7">
          <a:extLst>
            <a:ext uri="{FF2B5EF4-FFF2-40B4-BE49-F238E27FC236}">
              <a16:creationId xmlns:a16="http://schemas.microsoft.com/office/drawing/2014/main" id="{A08A80D2-FF51-421D-9A19-207B811B54C2}"/>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152400"/>
    <xdr:sp macro="" textlink="">
      <xdr:nvSpPr>
        <xdr:cNvPr id="338" name="Text Box 8">
          <a:extLst>
            <a:ext uri="{FF2B5EF4-FFF2-40B4-BE49-F238E27FC236}">
              <a16:creationId xmlns:a16="http://schemas.microsoft.com/office/drawing/2014/main" id="{0719FC21-09E8-4F27-A5AF-AFE03BD59DDB}"/>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39" name="Text Box 7">
          <a:extLst>
            <a:ext uri="{FF2B5EF4-FFF2-40B4-BE49-F238E27FC236}">
              <a16:creationId xmlns:a16="http://schemas.microsoft.com/office/drawing/2014/main" id="{9CEACE19-F63F-41E9-BD40-3532984EAAE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40" name="Text Box 8">
          <a:extLst>
            <a:ext uri="{FF2B5EF4-FFF2-40B4-BE49-F238E27FC236}">
              <a16:creationId xmlns:a16="http://schemas.microsoft.com/office/drawing/2014/main" id="{BEB9FCB2-62B9-4054-85E6-B2E64A21ED5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41" name="Text Box 7">
          <a:extLst>
            <a:ext uri="{FF2B5EF4-FFF2-40B4-BE49-F238E27FC236}">
              <a16:creationId xmlns:a16="http://schemas.microsoft.com/office/drawing/2014/main" id="{6639A597-6AF7-43D6-822F-A528522EF24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42" name="Text Box 8">
          <a:extLst>
            <a:ext uri="{FF2B5EF4-FFF2-40B4-BE49-F238E27FC236}">
              <a16:creationId xmlns:a16="http://schemas.microsoft.com/office/drawing/2014/main" id="{F8A9A32D-1AB2-4C9E-B909-2709AFC5E18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43" name="Text Box 7">
          <a:extLst>
            <a:ext uri="{FF2B5EF4-FFF2-40B4-BE49-F238E27FC236}">
              <a16:creationId xmlns:a16="http://schemas.microsoft.com/office/drawing/2014/main" id="{D1D0EA66-7500-4084-BD96-B13A4256707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44" name="Text Box 8">
          <a:extLst>
            <a:ext uri="{FF2B5EF4-FFF2-40B4-BE49-F238E27FC236}">
              <a16:creationId xmlns:a16="http://schemas.microsoft.com/office/drawing/2014/main" id="{527FE1D4-A787-4D30-86CE-B7DB709C2386}"/>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45" name="Text Box 7">
          <a:extLst>
            <a:ext uri="{FF2B5EF4-FFF2-40B4-BE49-F238E27FC236}">
              <a16:creationId xmlns:a16="http://schemas.microsoft.com/office/drawing/2014/main" id="{1097DAA3-D6D4-476A-96E3-E3C13997406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46" name="Text Box 8">
          <a:extLst>
            <a:ext uri="{FF2B5EF4-FFF2-40B4-BE49-F238E27FC236}">
              <a16:creationId xmlns:a16="http://schemas.microsoft.com/office/drawing/2014/main" id="{65590844-1584-4E08-902B-052069817D7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47" name="Text Box 7">
          <a:extLst>
            <a:ext uri="{FF2B5EF4-FFF2-40B4-BE49-F238E27FC236}">
              <a16:creationId xmlns:a16="http://schemas.microsoft.com/office/drawing/2014/main" id="{0ECA8980-EC83-4263-AD75-EC289CEC71E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48" name="Text Box 8">
          <a:extLst>
            <a:ext uri="{FF2B5EF4-FFF2-40B4-BE49-F238E27FC236}">
              <a16:creationId xmlns:a16="http://schemas.microsoft.com/office/drawing/2014/main" id="{ECCD3B5A-28EF-421B-A9A2-510647A42D0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349" name="Text Box 7">
          <a:extLst>
            <a:ext uri="{FF2B5EF4-FFF2-40B4-BE49-F238E27FC236}">
              <a16:creationId xmlns:a16="http://schemas.microsoft.com/office/drawing/2014/main" id="{8FA9374A-FE99-46DA-956F-0AF5151B8D75}"/>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350" name="Text Box 8">
          <a:extLst>
            <a:ext uri="{FF2B5EF4-FFF2-40B4-BE49-F238E27FC236}">
              <a16:creationId xmlns:a16="http://schemas.microsoft.com/office/drawing/2014/main" id="{72DC1EC1-2E51-461B-8719-240FAA061E2F}"/>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351" name="Text Box 7">
          <a:extLst>
            <a:ext uri="{FF2B5EF4-FFF2-40B4-BE49-F238E27FC236}">
              <a16:creationId xmlns:a16="http://schemas.microsoft.com/office/drawing/2014/main" id="{744DA2D7-0DB5-4C5F-B597-4CBE1905AC46}"/>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352" name="Text Box 8">
          <a:extLst>
            <a:ext uri="{FF2B5EF4-FFF2-40B4-BE49-F238E27FC236}">
              <a16:creationId xmlns:a16="http://schemas.microsoft.com/office/drawing/2014/main" id="{991E3C67-7088-40F3-8121-6125DAE0969E}"/>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53" name="Text Box 7">
          <a:extLst>
            <a:ext uri="{FF2B5EF4-FFF2-40B4-BE49-F238E27FC236}">
              <a16:creationId xmlns:a16="http://schemas.microsoft.com/office/drawing/2014/main" id="{F4525332-B2DD-4C97-99FF-C20D532B838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54" name="Text Box 8">
          <a:extLst>
            <a:ext uri="{FF2B5EF4-FFF2-40B4-BE49-F238E27FC236}">
              <a16:creationId xmlns:a16="http://schemas.microsoft.com/office/drawing/2014/main" id="{06138F13-607C-4F25-87AE-B1E5E5DD1FD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355" name="Text Box 7">
          <a:extLst>
            <a:ext uri="{FF2B5EF4-FFF2-40B4-BE49-F238E27FC236}">
              <a16:creationId xmlns:a16="http://schemas.microsoft.com/office/drawing/2014/main" id="{3E8F5886-8B39-420C-9AB5-462AAAA7ED2C}"/>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356" name="Text Box 8">
          <a:extLst>
            <a:ext uri="{FF2B5EF4-FFF2-40B4-BE49-F238E27FC236}">
              <a16:creationId xmlns:a16="http://schemas.microsoft.com/office/drawing/2014/main" id="{F48054BC-B2D9-4B4A-9CEE-CAEB7F1A94DC}"/>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357" name="Text Box 7">
          <a:extLst>
            <a:ext uri="{FF2B5EF4-FFF2-40B4-BE49-F238E27FC236}">
              <a16:creationId xmlns:a16="http://schemas.microsoft.com/office/drawing/2014/main" id="{9CA8659C-A71E-4AE1-8246-431BEE03DECC}"/>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358" name="Text Box 8">
          <a:extLst>
            <a:ext uri="{FF2B5EF4-FFF2-40B4-BE49-F238E27FC236}">
              <a16:creationId xmlns:a16="http://schemas.microsoft.com/office/drawing/2014/main" id="{B3892BF7-043F-44F8-B3BB-C8F5FF43C9BC}"/>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359" name="Text Box 7">
          <a:extLst>
            <a:ext uri="{FF2B5EF4-FFF2-40B4-BE49-F238E27FC236}">
              <a16:creationId xmlns:a16="http://schemas.microsoft.com/office/drawing/2014/main" id="{2BF57434-2A85-4E71-9F35-AD3B61C54C86}"/>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360" name="Text Box 8">
          <a:extLst>
            <a:ext uri="{FF2B5EF4-FFF2-40B4-BE49-F238E27FC236}">
              <a16:creationId xmlns:a16="http://schemas.microsoft.com/office/drawing/2014/main" id="{5F642EBC-E66A-46B1-AF3C-992AFD48DF81}"/>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361" name="Text Box 7">
          <a:extLst>
            <a:ext uri="{FF2B5EF4-FFF2-40B4-BE49-F238E27FC236}">
              <a16:creationId xmlns:a16="http://schemas.microsoft.com/office/drawing/2014/main" id="{C2829B81-29B1-4164-88BF-0533872BEFAC}"/>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362" name="Text Box 8">
          <a:extLst>
            <a:ext uri="{FF2B5EF4-FFF2-40B4-BE49-F238E27FC236}">
              <a16:creationId xmlns:a16="http://schemas.microsoft.com/office/drawing/2014/main" id="{DCE7755C-37D3-4374-B7BB-28FCC439BAC8}"/>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363" name="Text Box 7">
          <a:extLst>
            <a:ext uri="{FF2B5EF4-FFF2-40B4-BE49-F238E27FC236}">
              <a16:creationId xmlns:a16="http://schemas.microsoft.com/office/drawing/2014/main" id="{CC80B997-3408-4191-B0C1-8A0C1CFA1184}"/>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364" name="Text Box 8">
          <a:extLst>
            <a:ext uri="{FF2B5EF4-FFF2-40B4-BE49-F238E27FC236}">
              <a16:creationId xmlns:a16="http://schemas.microsoft.com/office/drawing/2014/main" id="{7207A3F0-CD10-44CE-900E-0ADADDD13792}"/>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365" name="Text Box 7">
          <a:extLst>
            <a:ext uri="{FF2B5EF4-FFF2-40B4-BE49-F238E27FC236}">
              <a16:creationId xmlns:a16="http://schemas.microsoft.com/office/drawing/2014/main" id="{0E9F150E-F8EB-481B-8FA7-E8E5E7644B6B}"/>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366" name="Text Box 8">
          <a:extLst>
            <a:ext uri="{FF2B5EF4-FFF2-40B4-BE49-F238E27FC236}">
              <a16:creationId xmlns:a16="http://schemas.microsoft.com/office/drawing/2014/main" id="{F44D24B5-5C40-489A-B1A0-5F5D0CCEDF64}"/>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367" name="Text Box 7">
          <a:extLst>
            <a:ext uri="{FF2B5EF4-FFF2-40B4-BE49-F238E27FC236}">
              <a16:creationId xmlns:a16="http://schemas.microsoft.com/office/drawing/2014/main" id="{435EC0F5-9D77-4B9F-B00F-174E5D5C147A}"/>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368" name="Text Box 8">
          <a:extLst>
            <a:ext uri="{FF2B5EF4-FFF2-40B4-BE49-F238E27FC236}">
              <a16:creationId xmlns:a16="http://schemas.microsoft.com/office/drawing/2014/main" id="{46907E8D-7626-4446-9CF6-0433E0891B68}"/>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369" name="Text Box 7">
          <a:extLst>
            <a:ext uri="{FF2B5EF4-FFF2-40B4-BE49-F238E27FC236}">
              <a16:creationId xmlns:a16="http://schemas.microsoft.com/office/drawing/2014/main" id="{4C4F6836-DCA0-4032-A13B-ABB41CB17D7B}"/>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370" name="Text Box 8">
          <a:extLst>
            <a:ext uri="{FF2B5EF4-FFF2-40B4-BE49-F238E27FC236}">
              <a16:creationId xmlns:a16="http://schemas.microsoft.com/office/drawing/2014/main" id="{E0AA12C0-D736-4B55-960E-B340909D3A83}"/>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371" name="Text Box 7">
          <a:extLst>
            <a:ext uri="{FF2B5EF4-FFF2-40B4-BE49-F238E27FC236}">
              <a16:creationId xmlns:a16="http://schemas.microsoft.com/office/drawing/2014/main" id="{31DBDCD8-7F5E-4398-A5C4-AD104EFF248B}"/>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372" name="Text Box 8">
          <a:extLst>
            <a:ext uri="{FF2B5EF4-FFF2-40B4-BE49-F238E27FC236}">
              <a16:creationId xmlns:a16="http://schemas.microsoft.com/office/drawing/2014/main" id="{EC0BAEA4-B3C1-410A-9BF4-5EEE4BB70FCC}"/>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73" name="Text Box 7">
          <a:extLst>
            <a:ext uri="{FF2B5EF4-FFF2-40B4-BE49-F238E27FC236}">
              <a16:creationId xmlns:a16="http://schemas.microsoft.com/office/drawing/2014/main" id="{1F9A7411-22E5-47AB-A32E-E496B20D1DC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74" name="Text Box 8">
          <a:extLst>
            <a:ext uri="{FF2B5EF4-FFF2-40B4-BE49-F238E27FC236}">
              <a16:creationId xmlns:a16="http://schemas.microsoft.com/office/drawing/2014/main" id="{3E22DA46-4987-45FD-8C2B-E46101C65DD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375" name="Text Box 7">
          <a:extLst>
            <a:ext uri="{FF2B5EF4-FFF2-40B4-BE49-F238E27FC236}">
              <a16:creationId xmlns:a16="http://schemas.microsoft.com/office/drawing/2014/main" id="{77A49AC1-D3CE-4AC4-8929-F3523E2A0D8B}"/>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376" name="Text Box 8">
          <a:extLst>
            <a:ext uri="{FF2B5EF4-FFF2-40B4-BE49-F238E27FC236}">
              <a16:creationId xmlns:a16="http://schemas.microsoft.com/office/drawing/2014/main" id="{46331AEB-B1DA-44CF-B862-4D625A098872}"/>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77" name="Text Box 7">
          <a:extLst>
            <a:ext uri="{FF2B5EF4-FFF2-40B4-BE49-F238E27FC236}">
              <a16:creationId xmlns:a16="http://schemas.microsoft.com/office/drawing/2014/main" id="{795F7D64-06D7-409A-A2DC-94EC1605FFA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78" name="Text Box 8">
          <a:extLst>
            <a:ext uri="{FF2B5EF4-FFF2-40B4-BE49-F238E27FC236}">
              <a16:creationId xmlns:a16="http://schemas.microsoft.com/office/drawing/2014/main" id="{192A5731-BDCB-48FF-9D1D-A8B45801988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79" name="Text Box 7">
          <a:extLst>
            <a:ext uri="{FF2B5EF4-FFF2-40B4-BE49-F238E27FC236}">
              <a16:creationId xmlns:a16="http://schemas.microsoft.com/office/drawing/2014/main" id="{1EB3E54A-591C-48E9-885B-C96331E7B9A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80" name="Text Box 8">
          <a:extLst>
            <a:ext uri="{FF2B5EF4-FFF2-40B4-BE49-F238E27FC236}">
              <a16:creationId xmlns:a16="http://schemas.microsoft.com/office/drawing/2014/main" id="{9B6DAE69-4C3B-4090-AA7A-AEEF9BEE4EE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381" name="Text Box 7">
          <a:extLst>
            <a:ext uri="{FF2B5EF4-FFF2-40B4-BE49-F238E27FC236}">
              <a16:creationId xmlns:a16="http://schemas.microsoft.com/office/drawing/2014/main" id="{1762E9FC-EF81-4834-B440-268D00EC614F}"/>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382" name="Text Box 8">
          <a:extLst>
            <a:ext uri="{FF2B5EF4-FFF2-40B4-BE49-F238E27FC236}">
              <a16:creationId xmlns:a16="http://schemas.microsoft.com/office/drawing/2014/main" id="{FA36CB76-52AF-416B-8DC8-0283717454CD}"/>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383" name="Text Box 7">
          <a:extLst>
            <a:ext uri="{FF2B5EF4-FFF2-40B4-BE49-F238E27FC236}">
              <a16:creationId xmlns:a16="http://schemas.microsoft.com/office/drawing/2014/main" id="{BB3E450B-5534-47FE-988E-AF678D877CD8}"/>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384" name="Text Box 8">
          <a:extLst>
            <a:ext uri="{FF2B5EF4-FFF2-40B4-BE49-F238E27FC236}">
              <a16:creationId xmlns:a16="http://schemas.microsoft.com/office/drawing/2014/main" id="{57E18CD5-C526-4C54-9860-292C09323E38}"/>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385" name="Text Box 7">
          <a:extLst>
            <a:ext uri="{FF2B5EF4-FFF2-40B4-BE49-F238E27FC236}">
              <a16:creationId xmlns:a16="http://schemas.microsoft.com/office/drawing/2014/main" id="{3138C36F-9F5A-4138-85CE-59225EF2653E}"/>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386" name="Text Box 8">
          <a:extLst>
            <a:ext uri="{FF2B5EF4-FFF2-40B4-BE49-F238E27FC236}">
              <a16:creationId xmlns:a16="http://schemas.microsoft.com/office/drawing/2014/main" id="{C8C5FB03-E343-4E3F-B51A-3118E4FD8934}"/>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87" name="Text Box 7">
          <a:extLst>
            <a:ext uri="{FF2B5EF4-FFF2-40B4-BE49-F238E27FC236}">
              <a16:creationId xmlns:a16="http://schemas.microsoft.com/office/drawing/2014/main" id="{9FFE5AA3-D6E6-4101-833A-2158768C1B0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88" name="Text Box 8">
          <a:extLst>
            <a:ext uri="{FF2B5EF4-FFF2-40B4-BE49-F238E27FC236}">
              <a16:creationId xmlns:a16="http://schemas.microsoft.com/office/drawing/2014/main" id="{0D730FC1-E8E9-4A87-8F8B-1831764426C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389" name="Text Box 7">
          <a:extLst>
            <a:ext uri="{FF2B5EF4-FFF2-40B4-BE49-F238E27FC236}">
              <a16:creationId xmlns:a16="http://schemas.microsoft.com/office/drawing/2014/main" id="{B28D7E07-5983-4A1D-8A0B-2B5E551698AA}"/>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2"/>
    <xdr:sp macro="" textlink="">
      <xdr:nvSpPr>
        <xdr:cNvPr id="390" name="Text Box 8">
          <a:extLst>
            <a:ext uri="{FF2B5EF4-FFF2-40B4-BE49-F238E27FC236}">
              <a16:creationId xmlns:a16="http://schemas.microsoft.com/office/drawing/2014/main" id="{00BE12CD-209F-4C31-9841-5E79F2AC26C7}"/>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91" name="Text Box 7">
          <a:extLst>
            <a:ext uri="{FF2B5EF4-FFF2-40B4-BE49-F238E27FC236}">
              <a16:creationId xmlns:a16="http://schemas.microsoft.com/office/drawing/2014/main" id="{16251F14-CC2D-4D70-97E6-8AD5B46F964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92" name="Text Box 8">
          <a:extLst>
            <a:ext uri="{FF2B5EF4-FFF2-40B4-BE49-F238E27FC236}">
              <a16:creationId xmlns:a16="http://schemas.microsoft.com/office/drawing/2014/main" id="{6ED12BFE-AA6C-447F-80D0-CD7138D103E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93" name="Text Box 7">
          <a:extLst>
            <a:ext uri="{FF2B5EF4-FFF2-40B4-BE49-F238E27FC236}">
              <a16:creationId xmlns:a16="http://schemas.microsoft.com/office/drawing/2014/main" id="{AC3AB1BC-96DC-4F40-B2AF-6C6147609DF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94" name="Text Box 8">
          <a:extLst>
            <a:ext uri="{FF2B5EF4-FFF2-40B4-BE49-F238E27FC236}">
              <a16:creationId xmlns:a16="http://schemas.microsoft.com/office/drawing/2014/main" id="{25DCC56C-33C5-47A8-8D31-2C7C9CF0765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95" name="Text Box 7">
          <a:extLst>
            <a:ext uri="{FF2B5EF4-FFF2-40B4-BE49-F238E27FC236}">
              <a16:creationId xmlns:a16="http://schemas.microsoft.com/office/drawing/2014/main" id="{56A22116-6DDD-4A1E-A505-892060FB72E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96" name="Text Box 8">
          <a:extLst>
            <a:ext uri="{FF2B5EF4-FFF2-40B4-BE49-F238E27FC236}">
              <a16:creationId xmlns:a16="http://schemas.microsoft.com/office/drawing/2014/main" id="{ADE0F1C2-9942-40D2-98D8-43901E1CB5D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97" name="Text Box 7">
          <a:extLst>
            <a:ext uri="{FF2B5EF4-FFF2-40B4-BE49-F238E27FC236}">
              <a16:creationId xmlns:a16="http://schemas.microsoft.com/office/drawing/2014/main" id="{6897FA92-5BC6-41A3-A43F-2CCA088B978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398" name="Text Box 8">
          <a:extLst>
            <a:ext uri="{FF2B5EF4-FFF2-40B4-BE49-F238E27FC236}">
              <a16:creationId xmlns:a16="http://schemas.microsoft.com/office/drawing/2014/main" id="{BC84FC9D-4D02-441B-B42E-97456AC7206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399" name="Text Box 7">
          <a:extLst>
            <a:ext uri="{FF2B5EF4-FFF2-40B4-BE49-F238E27FC236}">
              <a16:creationId xmlns:a16="http://schemas.microsoft.com/office/drawing/2014/main" id="{8DAE5809-CEBC-4723-A258-109EFB16F0C7}"/>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400" name="Text Box 8">
          <a:extLst>
            <a:ext uri="{FF2B5EF4-FFF2-40B4-BE49-F238E27FC236}">
              <a16:creationId xmlns:a16="http://schemas.microsoft.com/office/drawing/2014/main" id="{C6133B80-81E1-4002-A26E-D8277509B829}"/>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401" name="Text Box 7">
          <a:extLst>
            <a:ext uri="{FF2B5EF4-FFF2-40B4-BE49-F238E27FC236}">
              <a16:creationId xmlns:a16="http://schemas.microsoft.com/office/drawing/2014/main" id="{40F5872A-BA3D-4383-9B91-91F8D600B59C}"/>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402" name="Text Box 8">
          <a:extLst>
            <a:ext uri="{FF2B5EF4-FFF2-40B4-BE49-F238E27FC236}">
              <a16:creationId xmlns:a16="http://schemas.microsoft.com/office/drawing/2014/main" id="{1EF9B184-E079-46CF-AC11-2F2B8820B1C7}"/>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403" name="Text Box 7">
          <a:extLst>
            <a:ext uri="{FF2B5EF4-FFF2-40B4-BE49-F238E27FC236}">
              <a16:creationId xmlns:a16="http://schemas.microsoft.com/office/drawing/2014/main" id="{C517500D-CAC0-42F1-BE45-4C59F1805A7C}"/>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4"/>
    <xdr:sp macro="" textlink="">
      <xdr:nvSpPr>
        <xdr:cNvPr id="404" name="Text Box 8">
          <a:extLst>
            <a:ext uri="{FF2B5EF4-FFF2-40B4-BE49-F238E27FC236}">
              <a16:creationId xmlns:a16="http://schemas.microsoft.com/office/drawing/2014/main" id="{75412455-273A-4E59-8C44-086618DC6079}"/>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05" name="Text Box 7">
          <a:extLst>
            <a:ext uri="{FF2B5EF4-FFF2-40B4-BE49-F238E27FC236}">
              <a16:creationId xmlns:a16="http://schemas.microsoft.com/office/drawing/2014/main" id="{218C8F8E-D836-4BDD-8FFD-83D78EF51D6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06" name="Text Box 8">
          <a:extLst>
            <a:ext uri="{FF2B5EF4-FFF2-40B4-BE49-F238E27FC236}">
              <a16:creationId xmlns:a16="http://schemas.microsoft.com/office/drawing/2014/main" id="{E40CEBEB-B2AA-44A3-A99E-558453ADAD5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407" name="Text Box 7">
          <a:extLst>
            <a:ext uri="{FF2B5EF4-FFF2-40B4-BE49-F238E27FC236}">
              <a16:creationId xmlns:a16="http://schemas.microsoft.com/office/drawing/2014/main" id="{6773BAED-6BBE-4433-98D5-6932710B1063}"/>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408" name="Text Box 8">
          <a:extLst>
            <a:ext uri="{FF2B5EF4-FFF2-40B4-BE49-F238E27FC236}">
              <a16:creationId xmlns:a16="http://schemas.microsoft.com/office/drawing/2014/main" id="{12D0D5C7-9DCA-44A7-B6C6-DE22D2D4D17F}"/>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09" name="Text Box 7">
          <a:extLst>
            <a:ext uri="{FF2B5EF4-FFF2-40B4-BE49-F238E27FC236}">
              <a16:creationId xmlns:a16="http://schemas.microsoft.com/office/drawing/2014/main" id="{E99A7E7D-4935-4396-9A9A-B2D48309A81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10" name="Text Box 8">
          <a:extLst>
            <a:ext uri="{FF2B5EF4-FFF2-40B4-BE49-F238E27FC236}">
              <a16:creationId xmlns:a16="http://schemas.microsoft.com/office/drawing/2014/main" id="{35284BBF-88D2-4274-9D4C-821276E7828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11" name="Text Box 7">
          <a:extLst>
            <a:ext uri="{FF2B5EF4-FFF2-40B4-BE49-F238E27FC236}">
              <a16:creationId xmlns:a16="http://schemas.microsoft.com/office/drawing/2014/main" id="{9FC30463-7185-4F70-B970-7FFFE1934E6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12" name="Text Box 8">
          <a:extLst>
            <a:ext uri="{FF2B5EF4-FFF2-40B4-BE49-F238E27FC236}">
              <a16:creationId xmlns:a16="http://schemas.microsoft.com/office/drawing/2014/main" id="{8B2CF1ED-6A58-4491-8EF1-76D051CF402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13" name="Text Box 7">
          <a:extLst>
            <a:ext uri="{FF2B5EF4-FFF2-40B4-BE49-F238E27FC236}">
              <a16:creationId xmlns:a16="http://schemas.microsoft.com/office/drawing/2014/main" id="{76D78F87-ABE6-4A84-8679-46FF43CF03C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14" name="Text Box 8">
          <a:extLst>
            <a:ext uri="{FF2B5EF4-FFF2-40B4-BE49-F238E27FC236}">
              <a16:creationId xmlns:a16="http://schemas.microsoft.com/office/drawing/2014/main" id="{EA92F828-7604-43A8-83D8-6C3CE547F54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15" name="Text Box 7">
          <a:extLst>
            <a:ext uri="{FF2B5EF4-FFF2-40B4-BE49-F238E27FC236}">
              <a16:creationId xmlns:a16="http://schemas.microsoft.com/office/drawing/2014/main" id="{FB7595D9-A0E8-4809-92A3-4D5B446228B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16" name="Text Box 8">
          <a:extLst>
            <a:ext uri="{FF2B5EF4-FFF2-40B4-BE49-F238E27FC236}">
              <a16:creationId xmlns:a16="http://schemas.microsoft.com/office/drawing/2014/main" id="{D56EDDD8-68C4-471C-9FAF-AE8D5D0F8D6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17" name="Text Box 7">
          <a:extLst>
            <a:ext uri="{FF2B5EF4-FFF2-40B4-BE49-F238E27FC236}">
              <a16:creationId xmlns:a16="http://schemas.microsoft.com/office/drawing/2014/main" id="{3F232A08-186B-4F72-8882-AE72E51EC0C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18" name="Text Box 8">
          <a:extLst>
            <a:ext uri="{FF2B5EF4-FFF2-40B4-BE49-F238E27FC236}">
              <a16:creationId xmlns:a16="http://schemas.microsoft.com/office/drawing/2014/main" id="{B0AA9709-FA22-4732-9FCF-51738740458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419" name="Text Box 7">
          <a:extLst>
            <a:ext uri="{FF2B5EF4-FFF2-40B4-BE49-F238E27FC236}">
              <a16:creationId xmlns:a16="http://schemas.microsoft.com/office/drawing/2014/main" id="{17C9C30E-5B77-46D8-9167-3ACA77E956F3}"/>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420" name="Text Box 8">
          <a:extLst>
            <a:ext uri="{FF2B5EF4-FFF2-40B4-BE49-F238E27FC236}">
              <a16:creationId xmlns:a16="http://schemas.microsoft.com/office/drawing/2014/main" id="{5E4C39A1-01AD-41CA-ABBF-F49F707D9ACC}"/>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421" name="Text Box 7">
          <a:extLst>
            <a:ext uri="{FF2B5EF4-FFF2-40B4-BE49-F238E27FC236}">
              <a16:creationId xmlns:a16="http://schemas.microsoft.com/office/drawing/2014/main" id="{BC0E9BE2-9FFF-4BDA-8C4C-F42FFED53655}"/>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422" name="Text Box 8">
          <a:extLst>
            <a:ext uri="{FF2B5EF4-FFF2-40B4-BE49-F238E27FC236}">
              <a16:creationId xmlns:a16="http://schemas.microsoft.com/office/drawing/2014/main" id="{1841296C-21CB-49AE-BF44-41455AB0B92B}"/>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23" name="Text Box 7">
          <a:extLst>
            <a:ext uri="{FF2B5EF4-FFF2-40B4-BE49-F238E27FC236}">
              <a16:creationId xmlns:a16="http://schemas.microsoft.com/office/drawing/2014/main" id="{727113AF-BCA7-47C1-BD95-FB6A38CD8FB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24" name="Text Box 8">
          <a:extLst>
            <a:ext uri="{FF2B5EF4-FFF2-40B4-BE49-F238E27FC236}">
              <a16:creationId xmlns:a16="http://schemas.microsoft.com/office/drawing/2014/main" id="{6F6888CD-C95C-4E7C-A83A-532EAE0DEAE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25" name="Text Box 7">
          <a:extLst>
            <a:ext uri="{FF2B5EF4-FFF2-40B4-BE49-F238E27FC236}">
              <a16:creationId xmlns:a16="http://schemas.microsoft.com/office/drawing/2014/main" id="{22493054-E3E5-482C-BCD1-4B5F6091D0A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26" name="Text Box 8">
          <a:extLst>
            <a:ext uri="{FF2B5EF4-FFF2-40B4-BE49-F238E27FC236}">
              <a16:creationId xmlns:a16="http://schemas.microsoft.com/office/drawing/2014/main" id="{FF3EA872-48B1-4B17-A96D-9C390491410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27" name="Text Box 7">
          <a:extLst>
            <a:ext uri="{FF2B5EF4-FFF2-40B4-BE49-F238E27FC236}">
              <a16:creationId xmlns:a16="http://schemas.microsoft.com/office/drawing/2014/main" id="{AD292AE8-7D85-4FA9-ACFA-2C6D73F5F5D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28" name="Text Box 8">
          <a:extLst>
            <a:ext uri="{FF2B5EF4-FFF2-40B4-BE49-F238E27FC236}">
              <a16:creationId xmlns:a16="http://schemas.microsoft.com/office/drawing/2014/main" id="{0D05423B-2B4E-4999-996D-CC755C0098A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29" name="Text Box 7">
          <a:extLst>
            <a:ext uri="{FF2B5EF4-FFF2-40B4-BE49-F238E27FC236}">
              <a16:creationId xmlns:a16="http://schemas.microsoft.com/office/drawing/2014/main" id="{7770B6A9-6306-44D7-8D30-D78A004D055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30" name="Text Box 8">
          <a:extLst>
            <a:ext uri="{FF2B5EF4-FFF2-40B4-BE49-F238E27FC236}">
              <a16:creationId xmlns:a16="http://schemas.microsoft.com/office/drawing/2014/main" id="{E9EE8DDD-09DA-475F-BA98-B4DB8A23B0D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31" name="Text Box 7">
          <a:extLst>
            <a:ext uri="{FF2B5EF4-FFF2-40B4-BE49-F238E27FC236}">
              <a16:creationId xmlns:a16="http://schemas.microsoft.com/office/drawing/2014/main" id="{F8798034-B5B5-4C47-91A9-3633EB7CC53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32" name="Text Box 8">
          <a:extLst>
            <a:ext uri="{FF2B5EF4-FFF2-40B4-BE49-F238E27FC236}">
              <a16:creationId xmlns:a16="http://schemas.microsoft.com/office/drawing/2014/main" id="{AD6FC9B9-9F42-435F-9C42-F4755C8538E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433" name="Text Box 7">
          <a:extLst>
            <a:ext uri="{FF2B5EF4-FFF2-40B4-BE49-F238E27FC236}">
              <a16:creationId xmlns:a16="http://schemas.microsoft.com/office/drawing/2014/main" id="{7C5FDC03-FF4B-41DC-A8FC-6FFC9AEB3FB3}"/>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434" name="Text Box 8">
          <a:extLst>
            <a:ext uri="{FF2B5EF4-FFF2-40B4-BE49-F238E27FC236}">
              <a16:creationId xmlns:a16="http://schemas.microsoft.com/office/drawing/2014/main" id="{B03AB413-1322-41B9-A3E9-4F3EA1B370D8}"/>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435" name="Text Box 7">
          <a:extLst>
            <a:ext uri="{FF2B5EF4-FFF2-40B4-BE49-F238E27FC236}">
              <a16:creationId xmlns:a16="http://schemas.microsoft.com/office/drawing/2014/main" id="{D5E33039-1F2C-4E74-8D45-905F5B68297A}"/>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436" name="Text Box 8">
          <a:extLst>
            <a:ext uri="{FF2B5EF4-FFF2-40B4-BE49-F238E27FC236}">
              <a16:creationId xmlns:a16="http://schemas.microsoft.com/office/drawing/2014/main" id="{534D9EC2-9AD9-4695-B16D-C0339B8E67EF}"/>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37" name="Text Box 7">
          <a:extLst>
            <a:ext uri="{FF2B5EF4-FFF2-40B4-BE49-F238E27FC236}">
              <a16:creationId xmlns:a16="http://schemas.microsoft.com/office/drawing/2014/main" id="{7F1A23C4-278E-45BC-988A-188DDA8F112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38" name="Text Box 8">
          <a:extLst>
            <a:ext uri="{FF2B5EF4-FFF2-40B4-BE49-F238E27FC236}">
              <a16:creationId xmlns:a16="http://schemas.microsoft.com/office/drawing/2014/main" id="{B1EBD7E2-96F8-4DCC-B5E0-91098673315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439" name="Text Box 7">
          <a:extLst>
            <a:ext uri="{FF2B5EF4-FFF2-40B4-BE49-F238E27FC236}">
              <a16:creationId xmlns:a16="http://schemas.microsoft.com/office/drawing/2014/main" id="{ACF4E8C2-005F-4653-BE62-96ECD45465CA}"/>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440" name="Text Box 8">
          <a:extLst>
            <a:ext uri="{FF2B5EF4-FFF2-40B4-BE49-F238E27FC236}">
              <a16:creationId xmlns:a16="http://schemas.microsoft.com/office/drawing/2014/main" id="{5738D132-AE2A-4070-A273-670305F19415}"/>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41" name="Text Box 7">
          <a:extLst>
            <a:ext uri="{FF2B5EF4-FFF2-40B4-BE49-F238E27FC236}">
              <a16:creationId xmlns:a16="http://schemas.microsoft.com/office/drawing/2014/main" id="{2B5483B6-D6F7-4E0E-B836-D9B7AFD24FC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42" name="Text Box 8">
          <a:extLst>
            <a:ext uri="{FF2B5EF4-FFF2-40B4-BE49-F238E27FC236}">
              <a16:creationId xmlns:a16="http://schemas.microsoft.com/office/drawing/2014/main" id="{6E5A4B15-B919-4F9C-BFB4-0104EA800F2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43" name="Text Box 7">
          <a:extLst>
            <a:ext uri="{FF2B5EF4-FFF2-40B4-BE49-F238E27FC236}">
              <a16:creationId xmlns:a16="http://schemas.microsoft.com/office/drawing/2014/main" id="{E7336046-CB8A-4F1C-BD4E-2AC24E1C029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44" name="Text Box 8">
          <a:extLst>
            <a:ext uri="{FF2B5EF4-FFF2-40B4-BE49-F238E27FC236}">
              <a16:creationId xmlns:a16="http://schemas.microsoft.com/office/drawing/2014/main" id="{23D9D638-3BF0-4F4A-9647-AB0CF13C58D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45" name="Text Box 7">
          <a:extLst>
            <a:ext uri="{FF2B5EF4-FFF2-40B4-BE49-F238E27FC236}">
              <a16:creationId xmlns:a16="http://schemas.microsoft.com/office/drawing/2014/main" id="{E164F9B7-AF6C-4CF6-BE38-454E48D3E6C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46" name="Text Box 8">
          <a:extLst>
            <a:ext uri="{FF2B5EF4-FFF2-40B4-BE49-F238E27FC236}">
              <a16:creationId xmlns:a16="http://schemas.microsoft.com/office/drawing/2014/main" id="{C1143E8B-C56B-4A83-BB1A-005499864EA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447" name="Text Box 7">
          <a:extLst>
            <a:ext uri="{FF2B5EF4-FFF2-40B4-BE49-F238E27FC236}">
              <a16:creationId xmlns:a16="http://schemas.microsoft.com/office/drawing/2014/main" id="{296B6EBC-CCAC-4D27-BA3C-E7D6F8B68C8E}"/>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10"/>
    <xdr:sp macro="" textlink="">
      <xdr:nvSpPr>
        <xdr:cNvPr id="448" name="Text Box 8">
          <a:extLst>
            <a:ext uri="{FF2B5EF4-FFF2-40B4-BE49-F238E27FC236}">
              <a16:creationId xmlns:a16="http://schemas.microsoft.com/office/drawing/2014/main" id="{F748E626-A243-4373-8281-916466B8280F}"/>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449" name="Text Box 7">
          <a:extLst>
            <a:ext uri="{FF2B5EF4-FFF2-40B4-BE49-F238E27FC236}">
              <a16:creationId xmlns:a16="http://schemas.microsoft.com/office/drawing/2014/main" id="{49252491-4964-4829-8BBE-9EF7799CD5B5}"/>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450" name="Text Box 8">
          <a:extLst>
            <a:ext uri="{FF2B5EF4-FFF2-40B4-BE49-F238E27FC236}">
              <a16:creationId xmlns:a16="http://schemas.microsoft.com/office/drawing/2014/main" id="{6DE3A1CB-D7AF-467E-9F2C-DCC8E10C685A}"/>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51" name="Text Box 7">
          <a:extLst>
            <a:ext uri="{FF2B5EF4-FFF2-40B4-BE49-F238E27FC236}">
              <a16:creationId xmlns:a16="http://schemas.microsoft.com/office/drawing/2014/main" id="{9F2F5B1E-85D1-4D01-8C39-FAC490F95CA6}"/>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52" name="Text Box 8">
          <a:extLst>
            <a:ext uri="{FF2B5EF4-FFF2-40B4-BE49-F238E27FC236}">
              <a16:creationId xmlns:a16="http://schemas.microsoft.com/office/drawing/2014/main" id="{A29078E4-D5F8-42B3-AF4B-22A10810633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53" name="Text Box 7">
          <a:extLst>
            <a:ext uri="{FF2B5EF4-FFF2-40B4-BE49-F238E27FC236}">
              <a16:creationId xmlns:a16="http://schemas.microsoft.com/office/drawing/2014/main" id="{B1849936-36B3-4394-89A5-801648C8F29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54" name="Text Box 8">
          <a:extLst>
            <a:ext uri="{FF2B5EF4-FFF2-40B4-BE49-F238E27FC236}">
              <a16:creationId xmlns:a16="http://schemas.microsoft.com/office/drawing/2014/main" id="{784F699F-23D5-4736-87FA-F63A3EB1478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55" name="Text Box 7">
          <a:extLst>
            <a:ext uri="{FF2B5EF4-FFF2-40B4-BE49-F238E27FC236}">
              <a16:creationId xmlns:a16="http://schemas.microsoft.com/office/drawing/2014/main" id="{7322A78E-228B-4B1D-B9EC-0DC4DCC1971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56" name="Text Box 8">
          <a:extLst>
            <a:ext uri="{FF2B5EF4-FFF2-40B4-BE49-F238E27FC236}">
              <a16:creationId xmlns:a16="http://schemas.microsoft.com/office/drawing/2014/main" id="{32A3E91B-BD45-4839-824E-5243380340F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57" name="Text Box 7">
          <a:extLst>
            <a:ext uri="{FF2B5EF4-FFF2-40B4-BE49-F238E27FC236}">
              <a16:creationId xmlns:a16="http://schemas.microsoft.com/office/drawing/2014/main" id="{B2C01438-6207-4A61-A3BC-9C04DE93CD6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58" name="Text Box 8">
          <a:extLst>
            <a:ext uri="{FF2B5EF4-FFF2-40B4-BE49-F238E27FC236}">
              <a16:creationId xmlns:a16="http://schemas.microsoft.com/office/drawing/2014/main" id="{E11B484E-6B7A-4D5E-B159-AA8D9F439FC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59" name="Text Box 7">
          <a:extLst>
            <a:ext uri="{FF2B5EF4-FFF2-40B4-BE49-F238E27FC236}">
              <a16:creationId xmlns:a16="http://schemas.microsoft.com/office/drawing/2014/main" id="{E8441E16-FF51-42DB-BB68-7CB7FF1AA33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60" name="Text Box 8">
          <a:extLst>
            <a:ext uri="{FF2B5EF4-FFF2-40B4-BE49-F238E27FC236}">
              <a16:creationId xmlns:a16="http://schemas.microsoft.com/office/drawing/2014/main" id="{B0DB0A86-8CFC-4444-AFE6-05266C67770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461" name="Text Box 7">
          <a:extLst>
            <a:ext uri="{FF2B5EF4-FFF2-40B4-BE49-F238E27FC236}">
              <a16:creationId xmlns:a16="http://schemas.microsoft.com/office/drawing/2014/main" id="{843E31CD-90B1-4690-A55B-75242855D107}"/>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4635"/>
    <xdr:sp macro="" textlink="">
      <xdr:nvSpPr>
        <xdr:cNvPr id="462" name="Text Box 8">
          <a:extLst>
            <a:ext uri="{FF2B5EF4-FFF2-40B4-BE49-F238E27FC236}">
              <a16:creationId xmlns:a16="http://schemas.microsoft.com/office/drawing/2014/main" id="{E4CB5411-4B05-488B-AC43-6C4674DAEC48}"/>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463" name="Text Box 7">
          <a:extLst>
            <a:ext uri="{FF2B5EF4-FFF2-40B4-BE49-F238E27FC236}">
              <a16:creationId xmlns:a16="http://schemas.microsoft.com/office/drawing/2014/main" id="{3D6A6FE0-9B06-4152-BD72-79962C64BCB6}"/>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4615" cy="347809"/>
    <xdr:sp macro="" textlink="">
      <xdr:nvSpPr>
        <xdr:cNvPr id="464" name="Text Box 8">
          <a:extLst>
            <a:ext uri="{FF2B5EF4-FFF2-40B4-BE49-F238E27FC236}">
              <a16:creationId xmlns:a16="http://schemas.microsoft.com/office/drawing/2014/main" id="{EC5128B3-0EAA-4498-8975-3065704176A8}"/>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65" name="Text Box 7">
          <a:extLst>
            <a:ext uri="{FF2B5EF4-FFF2-40B4-BE49-F238E27FC236}">
              <a16:creationId xmlns:a16="http://schemas.microsoft.com/office/drawing/2014/main" id="{38A12245-6EC8-42DA-92D0-CFCBD9CBE06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23521"/>
    <xdr:sp macro="" textlink="">
      <xdr:nvSpPr>
        <xdr:cNvPr id="466" name="Text Box 8">
          <a:extLst>
            <a:ext uri="{FF2B5EF4-FFF2-40B4-BE49-F238E27FC236}">
              <a16:creationId xmlns:a16="http://schemas.microsoft.com/office/drawing/2014/main" id="{8B7C587E-90FF-4B83-B6AD-3CB0E8BFA7A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467" name="Text Box 7">
          <a:extLst>
            <a:ext uri="{FF2B5EF4-FFF2-40B4-BE49-F238E27FC236}">
              <a16:creationId xmlns:a16="http://schemas.microsoft.com/office/drawing/2014/main" id="{B97A914E-51AC-4606-8788-5EBC51C99551}"/>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75</xdr:row>
      <xdr:rowOff>0</xdr:rowOff>
    </xdr:from>
    <xdr:ext cx="91440" cy="343045"/>
    <xdr:sp macro="" textlink="">
      <xdr:nvSpPr>
        <xdr:cNvPr id="468" name="Text Box 8">
          <a:extLst>
            <a:ext uri="{FF2B5EF4-FFF2-40B4-BE49-F238E27FC236}">
              <a16:creationId xmlns:a16="http://schemas.microsoft.com/office/drawing/2014/main" id="{6D76575D-E63C-4205-B161-4A6674B734E4}"/>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11</xdr:col>
      <xdr:colOff>9525</xdr:colOff>
      <xdr:row>37</xdr:row>
      <xdr:rowOff>0</xdr:rowOff>
    </xdr:from>
    <xdr:to>
      <xdr:col>11</xdr:col>
      <xdr:colOff>78740</xdr:colOff>
      <xdr:row>38</xdr:row>
      <xdr:rowOff>3726</xdr:rowOff>
    </xdr:to>
    <xdr:sp macro="" textlink="">
      <xdr:nvSpPr>
        <xdr:cNvPr id="469" name="Text Box 7">
          <a:extLst>
            <a:ext uri="{FF2B5EF4-FFF2-40B4-BE49-F238E27FC236}">
              <a16:creationId xmlns:a16="http://schemas.microsoft.com/office/drawing/2014/main" id="{0C8C926E-FFA1-49B5-ACB1-F29FB01B9D21}"/>
            </a:ext>
          </a:extLst>
        </xdr:cNvPr>
        <xdr:cNvSpPr txBox="1">
          <a:spLocks noChangeArrowheads="1"/>
        </xdr:cNvSpPr>
      </xdr:nvSpPr>
      <xdr:spPr bwMode="auto">
        <a:xfrm>
          <a:off x="13211175" y="13468350"/>
          <a:ext cx="84455" cy="316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37</xdr:row>
      <xdr:rowOff>0</xdr:rowOff>
    </xdr:from>
    <xdr:to>
      <xdr:col>11</xdr:col>
      <xdr:colOff>78740</xdr:colOff>
      <xdr:row>38</xdr:row>
      <xdr:rowOff>3726</xdr:rowOff>
    </xdr:to>
    <xdr:sp macro="" textlink="">
      <xdr:nvSpPr>
        <xdr:cNvPr id="470" name="Text Box 8">
          <a:extLst>
            <a:ext uri="{FF2B5EF4-FFF2-40B4-BE49-F238E27FC236}">
              <a16:creationId xmlns:a16="http://schemas.microsoft.com/office/drawing/2014/main" id="{8208B461-63AA-46D6-8E43-42EF64FCFDF5}"/>
            </a:ext>
          </a:extLst>
        </xdr:cNvPr>
        <xdr:cNvSpPr txBox="1">
          <a:spLocks noChangeArrowheads="1"/>
        </xdr:cNvSpPr>
      </xdr:nvSpPr>
      <xdr:spPr bwMode="auto">
        <a:xfrm>
          <a:off x="13211175" y="13468350"/>
          <a:ext cx="84455" cy="316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41</xdr:row>
      <xdr:rowOff>0</xdr:rowOff>
    </xdr:from>
    <xdr:to>
      <xdr:col>11</xdr:col>
      <xdr:colOff>78740</xdr:colOff>
      <xdr:row>42</xdr:row>
      <xdr:rowOff>2686</xdr:rowOff>
    </xdr:to>
    <xdr:sp macro="" textlink="">
      <xdr:nvSpPr>
        <xdr:cNvPr id="471" name="Text Box 7">
          <a:extLst>
            <a:ext uri="{FF2B5EF4-FFF2-40B4-BE49-F238E27FC236}">
              <a16:creationId xmlns:a16="http://schemas.microsoft.com/office/drawing/2014/main" id="{632DDEC5-65B6-4F27-B340-2F041760115E}"/>
            </a:ext>
          </a:extLst>
        </xdr:cNvPr>
        <xdr:cNvSpPr txBox="1">
          <a:spLocks noChangeArrowheads="1"/>
        </xdr:cNvSpPr>
      </xdr:nvSpPr>
      <xdr:spPr bwMode="auto">
        <a:xfrm>
          <a:off x="13211175" y="14716125"/>
          <a:ext cx="84455" cy="330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41</xdr:row>
      <xdr:rowOff>0</xdr:rowOff>
    </xdr:from>
    <xdr:to>
      <xdr:col>11</xdr:col>
      <xdr:colOff>78740</xdr:colOff>
      <xdr:row>42</xdr:row>
      <xdr:rowOff>2686</xdr:rowOff>
    </xdr:to>
    <xdr:sp macro="" textlink="">
      <xdr:nvSpPr>
        <xdr:cNvPr id="472" name="Text Box 8">
          <a:extLst>
            <a:ext uri="{FF2B5EF4-FFF2-40B4-BE49-F238E27FC236}">
              <a16:creationId xmlns:a16="http://schemas.microsoft.com/office/drawing/2014/main" id="{7CFD46D0-07A9-4889-A944-3EE6CC7A39AA}"/>
            </a:ext>
          </a:extLst>
        </xdr:cNvPr>
        <xdr:cNvSpPr txBox="1">
          <a:spLocks noChangeArrowheads="1"/>
        </xdr:cNvSpPr>
      </xdr:nvSpPr>
      <xdr:spPr bwMode="auto">
        <a:xfrm>
          <a:off x="13211175" y="14716125"/>
          <a:ext cx="84455" cy="330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41</xdr:row>
      <xdr:rowOff>0</xdr:rowOff>
    </xdr:from>
    <xdr:to>
      <xdr:col>11</xdr:col>
      <xdr:colOff>79375</xdr:colOff>
      <xdr:row>42</xdr:row>
      <xdr:rowOff>79498</xdr:rowOff>
    </xdr:to>
    <xdr:sp macro="" textlink="">
      <xdr:nvSpPr>
        <xdr:cNvPr id="473" name="Text Box 7">
          <a:extLst>
            <a:ext uri="{FF2B5EF4-FFF2-40B4-BE49-F238E27FC236}">
              <a16:creationId xmlns:a16="http://schemas.microsoft.com/office/drawing/2014/main" id="{2CCB2169-A2F6-4DFE-8311-289667F606B3}"/>
            </a:ext>
          </a:extLst>
        </xdr:cNvPr>
        <xdr:cNvSpPr txBox="1">
          <a:spLocks noChangeArrowheads="1"/>
        </xdr:cNvSpPr>
      </xdr:nvSpPr>
      <xdr:spPr bwMode="auto">
        <a:xfrm>
          <a:off x="13211175" y="14716125"/>
          <a:ext cx="85090" cy="401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41</xdr:row>
      <xdr:rowOff>0</xdr:rowOff>
    </xdr:from>
    <xdr:to>
      <xdr:col>11</xdr:col>
      <xdr:colOff>79375</xdr:colOff>
      <xdr:row>42</xdr:row>
      <xdr:rowOff>79498</xdr:rowOff>
    </xdr:to>
    <xdr:sp macro="" textlink="">
      <xdr:nvSpPr>
        <xdr:cNvPr id="474" name="Text Box 8">
          <a:extLst>
            <a:ext uri="{FF2B5EF4-FFF2-40B4-BE49-F238E27FC236}">
              <a16:creationId xmlns:a16="http://schemas.microsoft.com/office/drawing/2014/main" id="{F18DE93E-53D6-4384-B66F-AB8BFC83A324}"/>
            </a:ext>
          </a:extLst>
        </xdr:cNvPr>
        <xdr:cNvSpPr txBox="1">
          <a:spLocks noChangeArrowheads="1"/>
        </xdr:cNvSpPr>
      </xdr:nvSpPr>
      <xdr:spPr bwMode="auto">
        <a:xfrm>
          <a:off x="13211175" y="14716125"/>
          <a:ext cx="85090" cy="401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oneCellAnchor>
    <xdr:from>
      <xdr:col>10</xdr:col>
      <xdr:colOff>0</xdr:colOff>
      <xdr:row>37</xdr:row>
      <xdr:rowOff>0</xdr:rowOff>
    </xdr:from>
    <xdr:ext cx="91440" cy="323521"/>
    <xdr:sp macro="" textlink="">
      <xdr:nvSpPr>
        <xdr:cNvPr id="475" name="Text Box 7">
          <a:extLst>
            <a:ext uri="{FF2B5EF4-FFF2-40B4-BE49-F238E27FC236}">
              <a16:creationId xmlns:a16="http://schemas.microsoft.com/office/drawing/2014/main" id="{DAC3203F-EC5C-4B1D-8E1D-D5555EA7E3C6}"/>
            </a:ext>
          </a:extLst>
        </xdr:cNvPr>
        <xdr:cNvSpPr txBox="1">
          <a:spLocks noChangeArrowheads="1"/>
        </xdr:cNvSpPr>
      </xdr:nvSpPr>
      <xdr:spPr bwMode="auto">
        <a:xfrm>
          <a:off x="12439650" y="134588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476" name="Text Box 8">
          <a:extLst>
            <a:ext uri="{FF2B5EF4-FFF2-40B4-BE49-F238E27FC236}">
              <a16:creationId xmlns:a16="http://schemas.microsoft.com/office/drawing/2014/main" id="{F492CCE8-DDEC-4438-BF82-67F7E0281D0A}"/>
            </a:ext>
          </a:extLst>
        </xdr:cNvPr>
        <xdr:cNvSpPr txBox="1">
          <a:spLocks noChangeArrowheads="1"/>
        </xdr:cNvSpPr>
      </xdr:nvSpPr>
      <xdr:spPr bwMode="auto">
        <a:xfrm>
          <a:off x="12439650" y="134588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477" name="Text Box 7">
          <a:extLst>
            <a:ext uri="{FF2B5EF4-FFF2-40B4-BE49-F238E27FC236}">
              <a16:creationId xmlns:a16="http://schemas.microsoft.com/office/drawing/2014/main" id="{454F0C4B-4BB6-4738-921B-048125EC9E43}"/>
            </a:ext>
          </a:extLst>
        </xdr:cNvPr>
        <xdr:cNvSpPr txBox="1">
          <a:spLocks noChangeArrowheads="1"/>
        </xdr:cNvSpPr>
      </xdr:nvSpPr>
      <xdr:spPr bwMode="auto">
        <a:xfrm>
          <a:off x="12439650" y="134588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478" name="Text Box 8">
          <a:extLst>
            <a:ext uri="{FF2B5EF4-FFF2-40B4-BE49-F238E27FC236}">
              <a16:creationId xmlns:a16="http://schemas.microsoft.com/office/drawing/2014/main" id="{4EE30377-BCCF-4B54-B41F-C6D7E7E583DB}"/>
            </a:ext>
          </a:extLst>
        </xdr:cNvPr>
        <xdr:cNvSpPr txBox="1">
          <a:spLocks noChangeArrowheads="1"/>
        </xdr:cNvSpPr>
      </xdr:nvSpPr>
      <xdr:spPr bwMode="auto">
        <a:xfrm>
          <a:off x="12439650" y="134588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479" name="Text Box 7">
          <a:extLst>
            <a:ext uri="{FF2B5EF4-FFF2-40B4-BE49-F238E27FC236}">
              <a16:creationId xmlns:a16="http://schemas.microsoft.com/office/drawing/2014/main" id="{1D987012-B633-406F-B771-5FECC8C3B8AC}"/>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480" name="Text Box 8">
          <a:extLst>
            <a:ext uri="{FF2B5EF4-FFF2-40B4-BE49-F238E27FC236}">
              <a16:creationId xmlns:a16="http://schemas.microsoft.com/office/drawing/2014/main" id="{2B7A4F97-FDD4-4D9D-9B78-291B54380161}"/>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481" name="Text Box 7">
          <a:extLst>
            <a:ext uri="{FF2B5EF4-FFF2-40B4-BE49-F238E27FC236}">
              <a16:creationId xmlns:a16="http://schemas.microsoft.com/office/drawing/2014/main" id="{01229B05-AC21-4DAB-89E9-16E39F221B52}"/>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482" name="Text Box 8">
          <a:extLst>
            <a:ext uri="{FF2B5EF4-FFF2-40B4-BE49-F238E27FC236}">
              <a16:creationId xmlns:a16="http://schemas.microsoft.com/office/drawing/2014/main" id="{1890E202-F957-4342-A6F4-B28E5A4C4BB1}"/>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483" name="Text Box 7">
          <a:extLst>
            <a:ext uri="{FF2B5EF4-FFF2-40B4-BE49-F238E27FC236}">
              <a16:creationId xmlns:a16="http://schemas.microsoft.com/office/drawing/2014/main" id="{27D382C3-0B6E-4014-891B-135DAD3218CE}"/>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484" name="Text Box 8">
          <a:extLst>
            <a:ext uri="{FF2B5EF4-FFF2-40B4-BE49-F238E27FC236}">
              <a16:creationId xmlns:a16="http://schemas.microsoft.com/office/drawing/2014/main" id="{7C6B6C72-DCEA-4211-835C-677555BF0E84}"/>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485" name="Text Box 7">
          <a:extLst>
            <a:ext uri="{FF2B5EF4-FFF2-40B4-BE49-F238E27FC236}">
              <a16:creationId xmlns:a16="http://schemas.microsoft.com/office/drawing/2014/main" id="{9AE1B42B-0E30-4059-8BB8-87E30CE32578}"/>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486" name="Text Box 8">
          <a:extLst>
            <a:ext uri="{FF2B5EF4-FFF2-40B4-BE49-F238E27FC236}">
              <a16:creationId xmlns:a16="http://schemas.microsoft.com/office/drawing/2014/main" id="{AEEF4280-8D38-4D8C-B28E-BBA339AAC7DC}"/>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41</xdr:row>
      <xdr:rowOff>0</xdr:rowOff>
    </xdr:from>
    <xdr:ext cx="81915" cy="309793"/>
    <xdr:sp macro="" textlink="">
      <xdr:nvSpPr>
        <xdr:cNvPr id="487" name="Text Box 7">
          <a:extLst>
            <a:ext uri="{FF2B5EF4-FFF2-40B4-BE49-F238E27FC236}">
              <a16:creationId xmlns:a16="http://schemas.microsoft.com/office/drawing/2014/main" id="{942CCE06-6A73-4BDB-B1A0-9A53D0DA3B9C}"/>
            </a:ext>
          </a:extLst>
        </xdr:cNvPr>
        <xdr:cNvSpPr txBox="1">
          <a:spLocks noChangeArrowheads="1"/>
        </xdr:cNvSpPr>
      </xdr:nvSpPr>
      <xdr:spPr bwMode="auto">
        <a:xfrm>
          <a:off x="13211175" y="14716125"/>
          <a:ext cx="81915" cy="30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41</xdr:row>
      <xdr:rowOff>0</xdr:rowOff>
    </xdr:from>
    <xdr:ext cx="81915" cy="309793"/>
    <xdr:sp macro="" textlink="">
      <xdr:nvSpPr>
        <xdr:cNvPr id="488" name="Text Box 8">
          <a:extLst>
            <a:ext uri="{FF2B5EF4-FFF2-40B4-BE49-F238E27FC236}">
              <a16:creationId xmlns:a16="http://schemas.microsoft.com/office/drawing/2014/main" id="{C0ECF91D-9F37-4DE5-8C98-68CD593BC924}"/>
            </a:ext>
          </a:extLst>
        </xdr:cNvPr>
        <xdr:cNvSpPr txBox="1">
          <a:spLocks noChangeArrowheads="1"/>
        </xdr:cNvSpPr>
      </xdr:nvSpPr>
      <xdr:spPr bwMode="auto">
        <a:xfrm>
          <a:off x="13211175" y="14716125"/>
          <a:ext cx="81915" cy="30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41</xdr:row>
      <xdr:rowOff>0</xdr:rowOff>
    </xdr:from>
    <xdr:ext cx="91440" cy="252168"/>
    <xdr:sp macro="" textlink="">
      <xdr:nvSpPr>
        <xdr:cNvPr id="489" name="Text Box 7">
          <a:extLst>
            <a:ext uri="{FF2B5EF4-FFF2-40B4-BE49-F238E27FC236}">
              <a16:creationId xmlns:a16="http://schemas.microsoft.com/office/drawing/2014/main" id="{B87FA26B-6ED5-463C-89BE-0A53485C0B85}"/>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490" name="Text Box 8">
          <a:extLst>
            <a:ext uri="{FF2B5EF4-FFF2-40B4-BE49-F238E27FC236}">
              <a16:creationId xmlns:a16="http://schemas.microsoft.com/office/drawing/2014/main" id="{C7D64F0C-D65C-4FE7-9366-D118FF4505B3}"/>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491" name="Text Box 7">
          <a:extLst>
            <a:ext uri="{FF2B5EF4-FFF2-40B4-BE49-F238E27FC236}">
              <a16:creationId xmlns:a16="http://schemas.microsoft.com/office/drawing/2014/main" id="{188AC6D5-7778-4F43-A59A-53F181232E5D}"/>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492" name="Text Box 8">
          <a:extLst>
            <a:ext uri="{FF2B5EF4-FFF2-40B4-BE49-F238E27FC236}">
              <a16:creationId xmlns:a16="http://schemas.microsoft.com/office/drawing/2014/main" id="{0AE59643-987E-46AE-A81A-CB2BB275AB4B}"/>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493" name="Text Box 7">
          <a:extLst>
            <a:ext uri="{FF2B5EF4-FFF2-40B4-BE49-F238E27FC236}">
              <a16:creationId xmlns:a16="http://schemas.microsoft.com/office/drawing/2014/main" id="{5D7495F7-0396-4C62-9667-0B14E70DCBE0}"/>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494" name="Text Box 8">
          <a:extLst>
            <a:ext uri="{FF2B5EF4-FFF2-40B4-BE49-F238E27FC236}">
              <a16:creationId xmlns:a16="http://schemas.microsoft.com/office/drawing/2014/main" id="{AA27A50B-D78F-41F6-9555-59968795E154}"/>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495" name="Text Box 7">
          <a:extLst>
            <a:ext uri="{FF2B5EF4-FFF2-40B4-BE49-F238E27FC236}">
              <a16:creationId xmlns:a16="http://schemas.microsoft.com/office/drawing/2014/main" id="{D44872A7-7DC5-4722-BF0D-FF8C5906A7E4}"/>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496" name="Text Box 8">
          <a:extLst>
            <a:ext uri="{FF2B5EF4-FFF2-40B4-BE49-F238E27FC236}">
              <a16:creationId xmlns:a16="http://schemas.microsoft.com/office/drawing/2014/main" id="{80C5DB4B-B51C-4BFE-8E40-F40570A6163A}"/>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497" name="Text Box 7">
          <a:extLst>
            <a:ext uri="{FF2B5EF4-FFF2-40B4-BE49-F238E27FC236}">
              <a16:creationId xmlns:a16="http://schemas.microsoft.com/office/drawing/2014/main" id="{09252178-88CF-423D-B28A-257A818CD36F}"/>
            </a:ext>
          </a:extLst>
        </xdr:cNvPr>
        <xdr:cNvSpPr txBox="1">
          <a:spLocks noChangeArrowheads="1"/>
        </xdr:cNvSpPr>
      </xdr:nvSpPr>
      <xdr:spPr bwMode="auto">
        <a:xfrm>
          <a:off x="12439650" y="134588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498" name="Text Box 8">
          <a:extLst>
            <a:ext uri="{FF2B5EF4-FFF2-40B4-BE49-F238E27FC236}">
              <a16:creationId xmlns:a16="http://schemas.microsoft.com/office/drawing/2014/main" id="{C64351F5-9B3C-4952-9029-C13363B0B567}"/>
            </a:ext>
          </a:extLst>
        </xdr:cNvPr>
        <xdr:cNvSpPr txBox="1">
          <a:spLocks noChangeArrowheads="1"/>
        </xdr:cNvSpPr>
      </xdr:nvSpPr>
      <xdr:spPr bwMode="auto">
        <a:xfrm>
          <a:off x="12439650" y="134588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499" name="Text Box 7">
          <a:extLst>
            <a:ext uri="{FF2B5EF4-FFF2-40B4-BE49-F238E27FC236}">
              <a16:creationId xmlns:a16="http://schemas.microsoft.com/office/drawing/2014/main" id="{F38B24A7-0F5D-4CD2-A17B-FD3F052768A3}"/>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500" name="Text Box 8">
          <a:extLst>
            <a:ext uri="{FF2B5EF4-FFF2-40B4-BE49-F238E27FC236}">
              <a16:creationId xmlns:a16="http://schemas.microsoft.com/office/drawing/2014/main" id="{C8F447A2-AA0C-4D56-B8C3-43D7E70304F9}"/>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501" name="Text Box 7">
          <a:extLst>
            <a:ext uri="{FF2B5EF4-FFF2-40B4-BE49-F238E27FC236}">
              <a16:creationId xmlns:a16="http://schemas.microsoft.com/office/drawing/2014/main" id="{09E580F3-9D90-483B-A564-446A968BB429}"/>
            </a:ext>
          </a:extLst>
        </xdr:cNvPr>
        <xdr:cNvSpPr txBox="1">
          <a:spLocks noChangeArrowheads="1"/>
        </xdr:cNvSpPr>
      </xdr:nvSpPr>
      <xdr:spPr bwMode="auto">
        <a:xfrm>
          <a:off x="12439650" y="1471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10</xdr:col>
      <xdr:colOff>0</xdr:colOff>
      <xdr:row>36</xdr:row>
      <xdr:rowOff>0</xdr:rowOff>
    </xdr:from>
    <xdr:to>
      <xdr:col>10</xdr:col>
      <xdr:colOff>111125</xdr:colOff>
      <xdr:row>36</xdr:row>
      <xdr:rowOff>264069</xdr:rowOff>
    </xdr:to>
    <xdr:sp macro="" textlink="">
      <xdr:nvSpPr>
        <xdr:cNvPr id="502" name="Text Box 7">
          <a:extLst>
            <a:ext uri="{FF2B5EF4-FFF2-40B4-BE49-F238E27FC236}">
              <a16:creationId xmlns:a16="http://schemas.microsoft.com/office/drawing/2014/main" id="{2B37D878-5510-4B69-99F8-D08D98EA99CE}"/>
            </a:ext>
          </a:extLst>
        </xdr:cNvPr>
        <xdr:cNvSpPr txBox="1">
          <a:spLocks noChangeArrowheads="1"/>
        </xdr:cNvSpPr>
      </xdr:nvSpPr>
      <xdr:spPr bwMode="auto">
        <a:xfrm>
          <a:off x="12439650" y="10153650"/>
          <a:ext cx="104775" cy="25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36</xdr:row>
      <xdr:rowOff>0</xdr:rowOff>
    </xdr:from>
    <xdr:to>
      <xdr:col>10</xdr:col>
      <xdr:colOff>111125</xdr:colOff>
      <xdr:row>36</xdr:row>
      <xdr:rowOff>264069</xdr:rowOff>
    </xdr:to>
    <xdr:sp macro="" textlink="">
      <xdr:nvSpPr>
        <xdr:cNvPr id="503" name="Text Box 8">
          <a:extLst>
            <a:ext uri="{FF2B5EF4-FFF2-40B4-BE49-F238E27FC236}">
              <a16:creationId xmlns:a16="http://schemas.microsoft.com/office/drawing/2014/main" id="{4635CA24-F4A4-4BED-B301-78155B724285}"/>
            </a:ext>
          </a:extLst>
        </xdr:cNvPr>
        <xdr:cNvSpPr txBox="1">
          <a:spLocks noChangeArrowheads="1"/>
        </xdr:cNvSpPr>
      </xdr:nvSpPr>
      <xdr:spPr bwMode="auto">
        <a:xfrm>
          <a:off x="12439650" y="10153650"/>
          <a:ext cx="104775" cy="25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36</xdr:row>
      <xdr:rowOff>0</xdr:rowOff>
    </xdr:from>
    <xdr:to>
      <xdr:col>10</xdr:col>
      <xdr:colOff>111125</xdr:colOff>
      <xdr:row>37</xdr:row>
      <xdr:rowOff>40695</xdr:rowOff>
    </xdr:to>
    <xdr:sp macro="" textlink="">
      <xdr:nvSpPr>
        <xdr:cNvPr id="504" name="Text Box 7">
          <a:extLst>
            <a:ext uri="{FF2B5EF4-FFF2-40B4-BE49-F238E27FC236}">
              <a16:creationId xmlns:a16="http://schemas.microsoft.com/office/drawing/2014/main" id="{46E49647-DD9B-49E7-8188-7F076D314D7B}"/>
            </a:ext>
          </a:extLst>
        </xdr:cNvPr>
        <xdr:cNvSpPr txBox="1">
          <a:spLocks noChangeArrowheads="1"/>
        </xdr:cNvSpPr>
      </xdr:nvSpPr>
      <xdr:spPr bwMode="auto">
        <a:xfrm>
          <a:off x="12439650" y="10153650"/>
          <a:ext cx="104775" cy="364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36</xdr:row>
      <xdr:rowOff>0</xdr:rowOff>
    </xdr:from>
    <xdr:to>
      <xdr:col>10</xdr:col>
      <xdr:colOff>111125</xdr:colOff>
      <xdr:row>37</xdr:row>
      <xdr:rowOff>40695</xdr:rowOff>
    </xdr:to>
    <xdr:sp macro="" textlink="">
      <xdr:nvSpPr>
        <xdr:cNvPr id="505" name="Text Box 8">
          <a:extLst>
            <a:ext uri="{FF2B5EF4-FFF2-40B4-BE49-F238E27FC236}">
              <a16:creationId xmlns:a16="http://schemas.microsoft.com/office/drawing/2014/main" id="{C952DFED-284E-408C-AAD6-EA6DF310A741}"/>
            </a:ext>
          </a:extLst>
        </xdr:cNvPr>
        <xdr:cNvSpPr txBox="1">
          <a:spLocks noChangeArrowheads="1"/>
        </xdr:cNvSpPr>
      </xdr:nvSpPr>
      <xdr:spPr bwMode="auto">
        <a:xfrm>
          <a:off x="12439650" y="10153650"/>
          <a:ext cx="104775" cy="364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36</xdr:row>
      <xdr:rowOff>0</xdr:rowOff>
    </xdr:from>
    <xdr:to>
      <xdr:col>10</xdr:col>
      <xdr:colOff>111125</xdr:colOff>
      <xdr:row>36</xdr:row>
      <xdr:rowOff>152400</xdr:rowOff>
    </xdr:to>
    <xdr:sp macro="" textlink="">
      <xdr:nvSpPr>
        <xdr:cNvPr id="506" name="Text Box 7">
          <a:extLst>
            <a:ext uri="{FF2B5EF4-FFF2-40B4-BE49-F238E27FC236}">
              <a16:creationId xmlns:a16="http://schemas.microsoft.com/office/drawing/2014/main" id="{21B8B0EE-AE3B-40B4-9515-0C470064CAC9}"/>
            </a:ext>
          </a:extLst>
        </xdr:cNvPr>
        <xdr:cNvSpPr txBox="1">
          <a:spLocks noChangeArrowheads="1"/>
        </xdr:cNvSpPr>
      </xdr:nvSpPr>
      <xdr:spPr bwMode="auto">
        <a:xfrm>
          <a:off x="12439650" y="10153650"/>
          <a:ext cx="1047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36</xdr:row>
      <xdr:rowOff>0</xdr:rowOff>
    </xdr:from>
    <xdr:to>
      <xdr:col>10</xdr:col>
      <xdr:colOff>111125</xdr:colOff>
      <xdr:row>36</xdr:row>
      <xdr:rowOff>152400</xdr:rowOff>
    </xdr:to>
    <xdr:sp macro="" textlink="">
      <xdr:nvSpPr>
        <xdr:cNvPr id="507" name="Text Box 8">
          <a:extLst>
            <a:ext uri="{FF2B5EF4-FFF2-40B4-BE49-F238E27FC236}">
              <a16:creationId xmlns:a16="http://schemas.microsoft.com/office/drawing/2014/main" id="{BAD0B394-AED5-4873-9E9D-8F34EFCCCB7E}"/>
            </a:ext>
          </a:extLst>
        </xdr:cNvPr>
        <xdr:cNvSpPr txBox="1">
          <a:spLocks noChangeArrowheads="1"/>
        </xdr:cNvSpPr>
      </xdr:nvSpPr>
      <xdr:spPr bwMode="auto">
        <a:xfrm>
          <a:off x="12439650" y="10153650"/>
          <a:ext cx="1047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36</xdr:row>
      <xdr:rowOff>0</xdr:rowOff>
    </xdr:from>
    <xdr:to>
      <xdr:col>10</xdr:col>
      <xdr:colOff>111125</xdr:colOff>
      <xdr:row>36</xdr:row>
      <xdr:rowOff>231211</xdr:rowOff>
    </xdr:to>
    <xdr:sp macro="" textlink="">
      <xdr:nvSpPr>
        <xdr:cNvPr id="508" name="Text Box 7">
          <a:extLst>
            <a:ext uri="{FF2B5EF4-FFF2-40B4-BE49-F238E27FC236}">
              <a16:creationId xmlns:a16="http://schemas.microsoft.com/office/drawing/2014/main" id="{CE40D397-501E-4EE8-936A-BECE4EBBF79A}"/>
            </a:ext>
          </a:extLst>
        </xdr:cNvPr>
        <xdr:cNvSpPr txBox="1">
          <a:spLocks noChangeArrowheads="1"/>
        </xdr:cNvSpPr>
      </xdr:nvSpPr>
      <xdr:spPr bwMode="auto">
        <a:xfrm>
          <a:off x="12439650" y="10153650"/>
          <a:ext cx="104775" cy="246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10</xdr:col>
      <xdr:colOff>0</xdr:colOff>
      <xdr:row>36</xdr:row>
      <xdr:rowOff>0</xdr:rowOff>
    </xdr:from>
    <xdr:ext cx="94615" cy="258989"/>
    <xdr:sp macro="" textlink="">
      <xdr:nvSpPr>
        <xdr:cNvPr id="509" name="Text Box 7">
          <a:extLst>
            <a:ext uri="{FF2B5EF4-FFF2-40B4-BE49-F238E27FC236}">
              <a16:creationId xmlns:a16="http://schemas.microsoft.com/office/drawing/2014/main" id="{9669E16C-DAA0-43F9-B9AF-57812621F0DF}"/>
            </a:ext>
          </a:extLst>
        </xdr:cNvPr>
        <xdr:cNvSpPr txBox="1">
          <a:spLocks noChangeArrowheads="1"/>
        </xdr:cNvSpPr>
      </xdr:nvSpPr>
      <xdr:spPr bwMode="auto">
        <a:xfrm>
          <a:off x="12439650" y="1257300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8989"/>
    <xdr:sp macro="" textlink="">
      <xdr:nvSpPr>
        <xdr:cNvPr id="510" name="Text Box 8">
          <a:extLst>
            <a:ext uri="{FF2B5EF4-FFF2-40B4-BE49-F238E27FC236}">
              <a16:creationId xmlns:a16="http://schemas.microsoft.com/office/drawing/2014/main" id="{9B59B907-2426-4663-9CAC-18D94FEE8111}"/>
            </a:ext>
          </a:extLst>
        </xdr:cNvPr>
        <xdr:cNvSpPr txBox="1">
          <a:spLocks noChangeArrowheads="1"/>
        </xdr:cNvSpPr>
      </xdr:nvSpPr>
      <xdr:spPr bwMode="auto">
        <a:xfrm>
          <a:off x="12439650" y="1257300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511" name="Text Box 7">
          <a:extLst>
            <a:ext uri="{FF2B5EF4-FFF2-40B4-BE49-F238E27FC236}">
              <a16:creationId xmlns:a16="http://schemas.microsoft.com/office/drawing/2014/main" id="{B1A20049-3AD1-465F-A91A-088CE502188D}"/>
            </a:ext>
          </a:extLst>
        </xdr:cNvPr>
        <xdr:cNvSpPr txBox="1">
          <a:spLocks noChangeArrowheads="1"/>
        </xdr:cNvSpPr>
      </xdr:nvSpPr>
      <xdr:spPr bwMode="auto">
        <a:xfrm>
          <a:off x="12439650" y="125730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512" name="Text Box 8">
          <a:extLst>
            <a:ext uri="{FF2B5EF4-FFF2-40B4-BE49-F238E27FC236}">
              <a16:creationId xmlns:a16="http://schemas.microsoft.com/office/drawing/2014/main" id="{563F8245-A38C-4DE9-BEA5-323A0A8BA31E}"/>
            </a:ext>
          </a:extLst>
        </xdr:cNvPr>
        <xdr:cNvSpPr txBox="1">
          <a:spLocks noChangeArrowheads="1"/>
        </xdr:cNvSpPr>
      </xdr:nvSpPr>
      <xdr:spPr bwMode="auto">
        <a:xfrm>
          <a:off x="12439650" y="125730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5341"/>
    <xdr:sp macro="" textlink="">
      <xdr:nvSpPr>
        <xdr:cNvPr id="513" name="Text Box 7">
          <a:extLst>
            <a:ext uri="{FF2B5EF4-FFF2-40B4-BE49-F238E27FC236}">
              <a16:creationId xmlns:a16="http://schemas.microsoft.com/office/drawing/2014/main" id="{7E741D64-1374-4FDB-813F-44CC874D078F}"/>
            </a:ext>
          </a:extLst>
        </xdr:cNvPr>
        <xdr:cNvSpPr txBox="1">
          <a:spLocks noChangeArrowheads="1"/>
        </xdr:cNvSpPr>
      </xdr:nvSpPr>
      <xdr:spPr bwMode="auto">
        <a:xfrm>
          <a:off x="12439650" y="1257300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514" name="Text Box 7">
          <a:extLst>
            <a:ext uri="{FF2B5EF4-FFF2-40B4-BE49-F238E27FC236}">
              <a16:creationId xmlns:a16="http://schemas.microsoft.com/office/drawing/2014/main" id="{8EDADE93-19E1-4F9E-922F-9F3192556B8F}"/>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515" name="Text Box 8">
          <a:extLst>
            <a:ext uri="{FF2B5EF4-FFF2-40B4-BE49-F238E27FC236}">
              <a16:creationId xmlns:a16="http://schemas.microsoft.com/office/drawing/2014/main" id="{957E5AF5-CCDD-4540-9757-FDB49DB1F1C4}"/>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516" name="Text Box 7">
          <a:extLst>
            <a:ext uri="{FF2B5EF4-FFF2-40B4-BE49-F238E27FC236}">
              <a16:creationId xmlns:a16="http://schemas.microsoft.com/office/drawing/2014/main" id="{BB3D5FB2-523B-494A-A9B3-6B5126197267}"/>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517" name="Text Box 8">
          <a:extLst>
            <a:ext uri="{FF2B5EF4-FFF2-40B4-BE49-F238E27FC236}">
              <a16:creationId xmlns:a16="http://schemas.microsoft.com/office/drawing/2014/main" id="{1B50B4DB-7B0E-4911-99EC-641D8A5EC4BC}"/>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518" name="Text Box 7">
          <a:extLst>
            <a:ext uri="{FF2B5EF4-FFF2-40B4-BE49-F238E27FC236}">
              <a16:creationId xmlns:a16="http://schemas.microsoft.com/office/drawing/2014/main" id="{D738DE44-25E2-4992-AD91-62D6D0D89023}"/>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519" name="Text Box 8">
          <a:extLst>
            <a:ext uri="{FF2B5EF4-FFF2-40B4-BE49-F238E27FC236}">
              <a16:creationId xmlns:a16="http://schemas.microsoft.com/office/drawing/2014/main" id="{63C6634D-5F8C-47EF-8257-8BD6718E2ACE}"/>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520" name="Text Box 7">
          <a:extLst>
            <a:ext uri="{FF2B5EF4-FFF2-40B4-BE49-F238E27FC236}">
              <a16:creationId xmlns:a16="http://schemas.microsoft.com/office/drawing/2014/main" id="{23D70B35-23E2-422E-AA44-26F63FD1CF95}"/>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521" name="Text Box 8">
          <a:extLst>
            <a:ext uri="{FF2B5EF4-FFF2-40B4-BE49-F238E27FC236}">
              <a16:creationId xmlns:a16="http://schemas.microsoft.com/office/drawing/2014/main" id="{1BA969EB-65B3-49B8-9969-13B09632907D}"/>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522" name="Text Box 7">
          <a:extLst>
            <a:ext uri="{FF2B5EF4-FFF2-40B4-BE49-F238E27FC236}">
              <a16:creationId xmlns:a16="http://schemas.microsoft.com/office/drawing/2014/main" id="{A5F09EAE-8100-4ED7-98FE-1AA7EDFAA3BF}"/>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523" name="Text Box 8">
          <a:extLst>
            <a:ext uri="{FF2B5EF4-FFF2-40B4-BE49-F238E27FC236}">
              <a16:creationId xmlns:a16="http://schemas.microsoft.com/office/drawing/2014/main" id="{F646BC43-F7FF-4B24-AAB1-D83DA62EBA53}"/>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524" name="Text Box 7">
          <a:extLst>
            <a:ext uri="{FF2B5EF4-FFF2-40B4-BE49-F238E27FC236}">
              <a16:creationId xmlns:a16="http://schemas.microsoft.com/office/drawing/2014/main" id="{E1F65FFF-F978-42CA-B012-BFDC93EF6EA4}"/>
            </a:ext>
          </a:extLst>
        </xdr:cNvPr>
        <xdr:cNvSpPr txBox="1">
          <a:spLocks noChangeArrowheads="1"/>
        </xdr:cNvSpPr>
      </xdr:nvSpPr>
      <xdr:spPr bwMode="auto">
        <a:xfrm>
          <a:off x="12439650" y="1471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525" name="Text Box 8">
          <a:extLst>
            <a:ext uri="{FF2B5EF4-FFF2-40B4-BE49-F238E27FC236}">
              <a16:creationId xmlns:a16="http://schemas.microsoft.com/office/drawing/2014/main" id="{17D3A35B-1732-4CBE-9933-528BAB86966E}"/>
            </a:ext>
          </a:extLst>
        </xdr:cNvPr>
        <xdr:cNvSpPr txBox="1">
          <a:spLocks noChangeArrowheads="1"/>
        </xdr:cNvSpPr>
      </xdr:nvSpPr>
      <xdr:spPr bwMode="auto">
        <a:xfrm>
          <a:off x="12439650" y="1471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41</xdr:row>
      <xdr:rowOff>0</xdr:rowOff>
    </xdr:from>
    <xdr:ext cx="83820" cy="311698"/>
    <xdr:sp macro="" textlink="">
      <xdr:nvSpPr>
        <xdr:cNvPr id="526" name="Text Box 7">
          <a:extLst>
            <a:ext uri="{FF2B5EF4-FFF2-40B4-BE49-F238E27FC236}">
              <a16:creationId xmlns:a16="http://schemas.microsoft.com/office/drawing/2014/main" id="{05FC505D-62B2-454C-8538-50614099B313}"/>
            </a:ext>
          </a:extLst>
        </xdr:cNvPr>
        <xdr:cNvSpPr txBox="1">
          <a:spLocks noChangeArrowheads="1"/>
        </xdr:cNvSpPr>
      </xdr:nvSpPr>
      <xdr:spPr bwMode="auto">
        <a:xfrm>
          <a:off x="13211175" y="14716125"/>
          <a:ext cx="83820" cy="311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41</xdr:row>
      <xdr:rowOff>0</xdr:rowOff>
    </xdr:from>
    <xdr:ext cx="91440" cy="323521"/>
    <xdr:sp macro="" textlink="">
      <xdr:nvSpPr>
        <xdr:cNvPr id="527" name="Text Box 7">
          <a:extLst>
            <a:ext uri="{FF2B5EF4-FFF2-40B4-BE49-F238E27FC236}">
              <a16:creationId xmlns:a16="http://schemas.microsoft.com/office/drawing/2014/main" id="{3DECEC51-0FED-41B1-AAD5-08CFE5507EE9}"/>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528" name="Text Box 8">
          <a:extLst>
            <a:ext uri="{FF2B5EF4-FFF2-40B4-BE49-F238E27FC236}">
              <a16:creationId xmlns:a16="http://schemas.microsoft.com/office/drawing/2014/main" id="{44354AFE-0251-4C2B-994D-BD2EE98FD220}"/>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529" name="Text Box 7">
          <a:extLst>
            <a:ext uri="{FF2B5EF4-FFF2-40B4-BE49-F238E27FC236}">
              <a16:creationId xmlns:a16="http://schemas.microsoft.com/office/drawing/2014/main" id="{FAE3C387-1BB3-475A-B7C6-1686A95FF25A}"/>
            </a:ext>
          </a:extLst>
        </xdr:cNvPr>
        <xdr:cNvSpPr txBox="1">
          <a:spLocks noChangeArrowheads="1"/>
        </xdr:cNvSpPr>
      </xdr:nvSpPr>
      <xdr:spPr bwMode="auto">
        <a:xfrm>
          <a:off x="12439650" y="1471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530" name="Text Box 8">
          <a:extLst>
            <a:ext uri="{FF2B5EF4-FFF2-40B4-BE49-F238E27FC236}">
              <a16:creationId xmlns:a16="http://schemas.microsoft.com/office/drawing/2014/main" id="{3C6425B1-E2E8-405C-B900-FFFD70F1B288}"/>
            </a:ext>
          </a:extLst>
        </xdr:cNvPr>
        <xdr:cNvSpPr txBox="1">
          <a:spLocks noChangeArrowheads="1"/>
        </xdr:cNvSpPr>
      </xdr:nvSpPr>
      <xdr:spPr bwMode="auto">
        <a:xfrm>
          <a:off x="12439650" y="1471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531" name="Text Box 7">
          <a:extLst>
            <a:ext uri="{FF2B5EF4-FFF2-40B4-BE49-F238E27FC236}">
              <a16:creationId xmlns:a16="http://schemas.microsoft.com/office/drawing/2014/main" id="{3D57AC6E-70F7-47F2-B8D0-1FD29ADE718D}"/>
            </a:ext>
          </a:extLst>
        </xdr:cNvPr>
        <xdr:cNvSpPr txBox="1">
          <a:spLocks noChangeArrowheads="1"/>
        </xdr:cNvSpPr>
      </xdr:nvSpPr>
      <xdr:spPr bwMode="auto">
        <a:xfrm>
          <a:off x="12439650" y="1471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11205</xdr:colOff>
      <xdr:row>38</xdr:row>
      <xdr:rowOff>280147</xdr:rowOff>
    </xdr:from>
    <xdr:ext cx="94615" cy="392713"/>
    <xdr:sp macro="" textlink="">
      <xdr:nvSpPr>
        <xdr:cNvPr id="532" name="Text Box 8">
          <a:extLst>
            <a:ext uri="{FF2B5EF4-FFF2-40B4-BE49-F238E27FC236}">
              <a16:creationId xmlns:a16="http://schemas.microsoft.com/office/drawing/2014/main" id="{41B6233E-E856-4019-B169-1CF4E61BB7D1}"/>
            </a:ext>
          </a:extLst>
        </xdr:cNvPr>
        <xdr:cNvSpPr txBox="1">
          <a:spLocks noChangeArrowheads="1"/>
        </xdr:cNvSpPr>
      </xdr:nvSpPr>
      <xdr:spPr bwMode="auto">
        <a:xfrm>
          <a:off x="12460940" y="123488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33" name="Text Box 7">
          <a:extLst>
            <a:ext uri="{FF2B5EF4-FFF2-40B4-BE49-F238E27FC236}">
              <a16:creationId xmlns:a16="http://schemas.microsoft.com/office/drawing/2014/main" id="{0E8707E5-49F1-4455-BADE-2AFC2468839D}"/>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34" name="Text Box 8">
          <a:extLst>
            <a:ext uri="{FF2B5EF4-FFF2-40B4-BE49-F238E27FC236}">
              <a16:creationId xmlns:a16="http://schemas.microsoft.com/office/drawing/2014/main" id="{88A15365-C6FE-48AD-9D63-BE091B2D605C}"/>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35" name="Text Box 7">
          <a:extLst>
            <a:ext uri="{FF2B5EF4-FFF2-40B4-BE49-F238E27FC236}">
              <a16:creationId xmlns:a16="http://schemas.microsoft.com/office/drawing/2014/main" id="{54434CE7-DA46-4D7B-8454-977B1AE6AB6C}"/>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36" name="Text Box 8">
          <a:extLst>
            <a:ext uri="{FF2B5EF4-FFF2-40B4-BE49-F238E27FC236}">
              <a16:creationId xmlns:a16="http://schemas.microsoft.com/office/drawing/2014/main" id="{92974E93-2F8D-436D-8F7D-10FD1D74B5B4}"/>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37" name="Text Box 7">
          <a:extLst>
            <a:ext uri="{FF2B5EF4-FFF2-40B4-BE49-F238E27FC236}">
              <a16:creationId xmlns:a16="http://schemas.microsoft.com/office/drawing/2014/main" id="{2CFCD2D8-0881-4309-984D-E56B42839CAF}"/>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38" name="Text Box 8">
          <a:extLst>
            <a:ext uri="{FF2B5EF4-FFF2-40B4-BE49-F238E27FC236}">
              <a16:creationId xmlns:a16="http://schemas.microsoft.com/office/drawing/2014/main" id="{165ACB60-7187-4915-AE45-03C701D37E97}"/>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39" name="Text Box 7">
          <a:extLst>
            <a:ext uri="{FF2B5EF4-FFF2-40B4-BE49-F238E27FC236}">
              <a16:creationId xmlns:a16="http://schemas.microsoft.com/office/drawing/2014/main" id="{E4EABE14-783C-462A-9E7C-824229D527D6}"/>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40" name="Text Box 8">
          <a:extLst>
            <a:ext uri="{FF2B5EF4-FFF2-40B4-BE49-F238E27FC236}">
              <a16:creationId xmlns:a16="http://schemas.microsoft.com/office/drawing/2014/main" id="{52EF4C8B-146A-4957-A64B-27968FA3868B}"/>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11</xdr:col>
      <xdr:colOff>9525</xdr:colOff>
      <xdr:row>36</xdr:row>
      <xdr:rowOff>0</xdr:rowOff>
    </xdr:from>
    <xdr:to>
      <xdr:col>11</xdr:col>
      <xdr:colOff>78740</xdr:colOff>
      <xdr:row>37</xdr:row>
      <xdr:rowOff>152144</xdr:rowOff>
    </xdr:to>
    <xdr:sp macro="" textlink="">
      <xdr:nvSpPr>
        <xdr:cNvPr id="541" name="Text Box 7">
          <a:extLst>
            <a:ext uri="{FF2B5EF4-FFF2-40B4-BE49-F238E27FC236}">
              <a16:creationId xmlns:a16="http://schemas.microsoft.com/office/drawing/2014/main" id="{89B95B45-43C4-4958-83CD-F9E2503A2D85}"/>
            </a:ext>
          </a:extLst>
        </xdr:cNvPr>
        <xdr:cNvSpPr txBox="1">
          <a:spLocks noChangeArrowheads="1"/>
        </xdr:cNvSpPr>
      </xdr:nvSpPr>
      <xdr:spPr bwMode="auto">
        <a:xfrm>
          <a:off x="13211175" y="13144500"/>
          <a:ext cx="84455" cy="466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36</xdr:row>
      <xdr:rowOff>0</xdr:rowOff>
    </xdr:from>
    <xdr:to>
      <xdr:col>11</xdr:col>
      <xdr:colOff>78740</xdr:colOff>
      <xdr:row>37</xdr:row>
      <xdr:rowOff>152144</xdr:rowOff>
    </xdr:to>
    <xdr:sp macro="" textlink="">
      <xdr:nvSpPr>
        <xdr:cNvPr id="542" name="Text Box 8">
          <a:extLst>
            <a:ext uri="{FF2B5EF4-FFF2-40B4-BE49-F238E27FC236}">
              <a16:creationId xmlns:a16="http://schemas.microsoft.com/office/drawing/2014/main" id="{4130D9C6-4C6D-4B39-95CD-A62B42737972}"/>
            </a:ext>
          </a:extLst>
        </xdr:cNvPr>
        <xdr:cNvSpPr txBox="1">
          <a:spLocks noChangeArrowheads="1"/>
        </xdr:cNvSpPr>
      </xdr:nvSpPr>
      <xdr:spPr bwMode="auto">
        <a:xfrm>
          <a:off x="13211175" y="13144500"/>
          <a:ext cx="84455" cy="466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36</xdr:row>
      <xdr:rowOff>0</xdr:rowOff>
    </xdr:from>
    <xdr:to>
      <xdr:col>11</xdr:col>
      <xdr:colOff>78740</xdr:colOff>
      <xdr:row>37</xdr:row>
      <xdr:rowOff>225781</xdr:rowOff>
    </xdr:to>
    <xdr:sp macro="" textlink="">
      <xdr:nvSpPr>
        <xdr:cNvPr id="543" name="Text Box 7">
          <a:extLst>
            <a:ext uri="{FF2B5EF4-FFF2-40B4-BE49-F238E27FC236}">
              <a16:creationId xmlns:a16="http://schemas.microsoft.com/office/drawing/2014/main" id="{05507A6A-7749-4013-9E20-A6A233951CE8}"/>
            </a:ext>
          </a:extLst>
        </xdr:cNvPr>
        <xdr:cNvSpPr txBox="1">
          <a:spLocks noChangeArrowheads="1"/>
        </xdr:cNvSpPr>
      </xdr:nvSpPr>
      <xdr:spPr bwMode="auto">
        <a:xfrm>
          <a:off x="13211175" y="13144500"/>
          <a:ext cx="84455" cy="535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36</xdr:row>
      <xdr:rowOff>0</xdr:rowOff>
    </xdr:from>
    <xdr:to>
      <xdr:col>11</xdr:col>
      <xdr:colOff>78740</xdr:colOff>
      <xdr:row>37</xdr:row>
      <xdr:rowOff>225781</xdr:rowOff>
    </xdr:to>
    <xdr:sp macro="" textlink="">
      <xdr:nvSpPr>
        <xdr:cNvPr id="544" name="Text Box 8">
          <a:extLst>
            <a:ext uri="{FF2B5EF4-FFF2-40B4-BE49-F238E27FC236}">
              <a16:creationId xmlns:a16="http://schemas.microsoft.com/office/drawing/2014/main" id="{BE817A40-12CF-4C55-AFDD-9E94007C7CFF}"/>
            </a:ext>
          </a:extLst>
        </xdr:cNvPr>
        <xdr:cNvSpPr txBox="1">
          <a:spLocks noChangeArrowheads="1"/>
        </xdr:cNvSpPr>
      </xdr:nvSpPr>
      <xdr:spPr bwMode="auto">
        <a:xfrm>
          <a:off x="13211175" y="13144500"/>
          <a:ext cx="84455" cy="535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oneCellAnchor>
    <xdr:from>
      <xdr:col>10</xdr:col>
      <xdr:colOff>0</xdr:colOff>
      <xdr:row>36</xdr:row>
      <xdr:rowOff>0</xdr:rowOff>
    </xdr:from>
    <xdr:ext cx="91440" cy="323521"/>
    <xdr:sp macro="" textlink="">
      <xdr:nvSpPr>
        <xdr:cNvPr id="545" name="Text Box 7">
          <a:extLst>
            <a:ext uri="{FF2B5EF4-FFF2-40B4-BE49-F238E27FC236}">
              <a16:creationId xmlns:a16="http://schemas.microsoft.com/office/drawing/2014/main" id="{AB96B7A1-552E-47CF-8508-229AD29A9D30}"/>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46" name="Text Box 8">
          <a:extLst>
            <a:ext uri="{FF2B5EF4-FFF2-40B4-BE49-F238E27FC236}">
              <a16:creationId xmlns:a16="http://schemas.microsoft.com/office/drawing/2014/main" id="{95B7BB13-4154-47C1-AF95-13AC11DDB71A}"/>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47" name="Text Box 7">
          <a:extLst>
            <a:ext uri="{FF2B5EF4-FFF2-40B4-BE49-F238E27FC236}">
              <a16:creationId xmlns:a16="http://schemas.microsoft.com/office/drawing/2014/main" id="{614AF392-F497-437C-BC1F-0A20513DDE4C}"/>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48" name="Text Box 8">
          <a:extLst>
            <a:ext uri="{FF2B5EF4-FFF2-40B4-BE49-F238E27FC236}">
              <a16:creationId xmlns:a16="http://schemas.microsoft.com/office/drawing/2014/main" id="{88AD12E5-9E73-42FE-871A-23ABCB0812AE}"/>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49" name="Text Box 7">
          <a:extLst>
            <a:ext uri="{FF2B5EF4-FFF2-40B4-BE49-F238E27FC236}">
              <a16:creationId xmlns:a16="http://schemas.microsoft.com/office/drawing/2014/main" id="{6F59931E-3815-4D2F-87A1-15947A0294CA}"/>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1440" cy="323521"/>
    <xdr:sp macro="" textlink="">
      <xdr:nvSpPr>
        <xdr:cNvPr id="550" name="Text Box 8">
          <a:extLst>
            <a:ext uri="{FF2B5EF4-FFF2-40B4-BE49-F238E27FC236}">
              <a16:creationId xmlns:a16="http://schemas.microsoft.com/office/drawing/2014/main" id="{0E5E3E53-1AA7-4DAC-8E0E-E50A3E9EE691}"/>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551" name="Text Box 7">
          <a:extLst>
            <a:ext uri="{FF2B5EF4-FFF2-40B4-BE49-F238E27FC236}">
              <a16:creationId xmlns:a16="http://schemas.microsoft.com/office/drawing/2014/main" id="{9F519A63-E13E-4F9C-B68F-704BDAED1A04}"/>
            </a:ext>
          </a:extLst>
        </xdr:cNvPr>
        <xdr:cNvSpPr txBox="1">
          <a:spLocks noChangeArrowheads="1"/>
        </xdr:cNvSpPr>
      </xdr:nvSpPr>
      <xdr:spPr bwMode="auto">
        <a:xfrm>
          <a:off x="12439650" y="131445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10</xdr:col>
      <xdr:colOff>0</xdr:colOff>
      <xdr:row>20</xdr:row>
      <xdr:rowOff>0</xdr:rowOff>
    </xdr:from>
    <xdr:to>
      <xdr:col>10</xdr:col>
      <xdr:colOff>79375</xdr:colOff>
      <xdr:row>20</xdr:row>
      <xdr:rowOff>232319</xdr:rowOff>
    </xdr:to>
    <xdr:sp macro="" textlink="">
      <xdr:nvSpPr>
        <xdr:cNvPr id="552" name="Text Box 7">
          <a:extLst>
            <a:ext uri="{FF2B5EF4-FFF2-40B4-BE49-F238E27FC236}">
              <a16:creationId xmlns:a16="http://schemas.microsoft.com/office/drawing/2014/main" id="{ED9E69BB-6AF0-44AA-8829-F12F9ACDC64B}"/>
            </a:ext>
          </a:extLst>
        </xdr:cNvPr>
        <xdr:cNvSpPr txBox="1">
          <a:spLocks noChangeArrowheads="1"/>
        </xdr:cNvSpPr>
      </xdr:nvSpPr>
      <xdr:spPr bwMode="auto">
        <a:xfrm>
          <a:off x="12506325" y="13496925"/>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20</xdr:row>
      <xdr:rowOff>0</xdr:rowOff>
    </xdr:from>
    <xdr:to>
      <xdr:col>10</xdr:col>
      <xdr:colOff>79375</xdr:colOff>
      <xdr:row>20</xdr:row>
      <xdr:rowOff>232319</xdr:rowOff>
    </xdr:to>
    <xdr:sp macro="" textlink="">
      <xdr:nvSpPr>
        <xdr:cNvPr id="553" name="Text Box 8">
          <a:extLst>
            <a:ext uri="{FF2B5EF4-FFF2-40B4-BE49-F238E27FC236}">
              <a16:creationId xmlns:a16="http://schemas.microsoft.com/office/drawing/2014/main" id="{B5829E5B-578F-417B-ADFD-16BB721FA180}"/>
            </a:ext>
          </a:extLst>
        </xdr:cNvPr>
        <xdr:cNvSpPr txBox="1">
          <a:spLocks noChangeArrowheads="1"/>
        </xdr:cNvSpPr>
      </xdr:nvSpPr>
      <xdr:spPr bwMode="auto">
        <a:xfrm>
          <a:off x="12506325" y="13496925"/>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20</xdr:row>
      <xdr:rowOff>0</xdr:rowOff>
    </xdr:from>
    <xdr:to>
      <xdr:col>10</xdr:col>
      <xdr:colOff>79375</xdr:colOff>
      <xdr:row>20</xdr:row>
      <xdr:rowOff>346678</xdr:rowOff>
    </xdr:to>
    <xdr:sp macro="" textlink="">
      <xdr:nvSpPr>
        <xdr:cNvPr id="554" name="Text Box 7">
          <a:extLst>
            <a:ext uri="{FF2B5EF4-FFF2-40B4-BE49-F238E27FC236}">
              <a16:creationId xmlns:a16="http://schemas.microsoft.com/office/drawing/2014/main" id="{4843C1F3-840A-4C06-9820-FF50B3BBBB2B}"/>
            </a:ext>
          </a:extLst>
        </xdr:cNvPr>
        <xdr:cNvSpPr txBox="1">
          <a:spLocks noChangeArrowheads="1"/>
        </xdr:cNvSpPr>
      </xdr:nvSpPr>
      <xdr:spPr bwMode="auto">
        <a:xfrm>
          <a:off x="12506325" y="1349692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20</xdr:row>
      <xdr:rowOff>0</xdr:rowOff>
    </xdr:from>
    <xdr:to>
      <xdr:col>10</xdr:col>
      <xdr:colOff>79375</xdr:colOff>
      <xdr:row>20</xdr:row>
      <xdr:rowOff>346678</xdr:rowOff>
    </xdr:to>
    <xdr:sp macro="" textlink="">
      <xdr:nvSpPr>
        <xdr:cNvPr id="555" name="Text Box 8">
          <a:extLst>
            <a:ext uri="{FF2B5EF4-FFF2-40B4-BE49-F238E27FC236}">
              <a16:creationId xmlns:a16="http://schemas.microsoft.com/office/drawing/2014/main" id="{4232F926-5A93-4EAA-999B-73E6BB927303}"/>
            </a:ext>
          </a:extLst>
        </xdr:cNvPr>
        <xdr:cNvSpPr txBox="1">
          <a:spLocks noChangeArrowheads="1"/>
        </xdr:cNvSpPr>
      </xdr:nvSpPr>
      <xdr:spPr bwMode="auto">
        <a:xfrm>
          <a:off x="12506325" y="1349692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20</xdr:row>
      <xdr:rowOff>0</xdr:rowOff>
    </xdr:from>
    <xdr:to>
      <xdr:col>10</xdr:col>
      <xdr:colOff>79375</xdr:colOff>
      <xdr:row>20</xdr:row>
      <xdr:rowOff>152400</xdr:rowOff>
    </xdr:to>
    <xdr:sp macro="" textlink="">
      <xdr:nvSpPr>
        <xdr:cNvPr id="556" name="Text Box 7">
          <a:extLst>
            <a:ext uri="{FF2B5EF4-FFF2-40B4-BE49-F238E27FC236}">
              <a16:creationId xmlns:a16="http://schemas.microsoft.com/office/drawing/2014/main" id="{90660906-4948-4D31-BCD5-A27F2A79148A}"/>
            </a:ext>
          </a:extLst>
        </xdr:cNvPr>
        <xdr:cNvSpPr txBox="1">
          <a:spLocks noChangeArrowheads="1"/>
        </xdr:cNvSpPr>
      </xdr:nvSpPr>
      <xdr:spPr bwMode="auto">
        <a:xfrm>
          <a:off x="12506325" y="134969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20</xdr:row>
      <xdr:rowOff>0</xdr:rowOff>
    </xdr:from>
    <xdr:to>
      <xdr:col>10</xdr:col>
      <xdr:colOff>79375</xdr:colOff>
      <xdr:row>20</xdr:row>
      <xdr:rowOff>152400</xdr:rowOff>
    </xdr:to>
    <xdr:sp macro="" textlink="">
      <xdr:nvSpPr>
        <xdr:cNvPr id="557" name="Text Box 8">
          <a:extLst>
            <a:ext uri="{FF2B5EF4-FFF2-40B4-BE49-F238E27FC236}">
              <a16:creationId xmlns:a16="http://schemas.microsoft.com/office/drawing/2014/main" id="{514BA7F3-7744-46DA-A983-0E5546787864}"/>
            </a:ext>
          </a:extLst>
        </xdr:cNvPr>
        <xdr:cNvSpPr txBox="1">
          <a:spLocks noChangeArrowheads="1"/>
        </xdr:cNvSpPr>
      </xdr:nvSpPr>
      <xdr:spPr bwMode="auto">
        <a:xfrm>
          <a:off x="12506325" y="134969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20</xdr:row>
      <xdr:rowOff>0</xdr:rowOff>
    </xdr:from>
    <xdr:to>
      <xdr:col>10</xdr:col>
      <xdr:colOff>79375</xdr:colOff>
      <xdr:row>20</xdr:row>
      <xdr:rowOff>263596</xdr:rowOff>
    </xdr:to>
    <xdr:sp macro="" textlink="">
      <xdr:nvSpPr>
        <xdr:cNvPr id="558" name="Text Box 7">
          <a:extLst>
            <a:ext uri="{FF2B5EF4-FFF2-40B4-BE49-F238E27FC236}">
              <a16:creationId xmlns:a16="http://schemas.microsoft.com/office/drawing/2014/main" id="{4107C8F5-A60B-4FC4-A06C-33FF3319D6CF}"/>
            </a:ext>
          </a:extLst>
        </xdr:cNvPr>
        <xdr:cNvSpPr txBox="1">
          <a:spLocks noChangeArrowheads="1"/>
        </xdr:cNvSpPr>
      </xdr:nvSpPr>
      <xdr:spPr bwMode="auto">
        <a:xfrm>
          <a:off x="12506325" y="13496925"/>
          <a:ext cx="94615"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10</xdr:col>
      <xdr:colOff>0</xdr:colOff>
      <xdr:row>29</xdr:row>
      <xdr:rowOff>0</xdr:rowOff>
    </xdr:from>
    <xdr:ext cx="94615" cy="258989"/>
    <xdr:sp macro="" textlink="">
      <xdr:nvSpPr>
        <xdr:cNvPr id="559" name="Text Box 7">
          <a:extLst>
            <a:ext uri="{FF2B5EF4-FFF2-40B4-BE49-F238E27FC236}">
              <a16:creationId xmlns:a16="http://schemas.microsoft.com/office/drawing/2014/main" id="{D20141EE-7214-4FE5-A24A-581FCC14CF67}"/>
            </a:ext>
          </a:extLst>
        </xdr:cNvPr>
        <xdr:cNvSpPr txBox="1">
          <a:spLocks noChangeArrowheads="1"/>
        </xdr:cNvSpPr>
      </xdr:nvSpPr>
      <xdr:spPr bwMode="auto">
        <a:xfrm>
          <a:off x="12506325" y="17973675"/>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29</xdr:row>
      <xdr:rowOff>0</xdr:rowOff>
    </xdr:from>
    <xdr:ext cx="94615" cy="258989"/>
    <xdr:sp macro="" textlink="">
      <xdr:nvSpPr>
        <xdr:cNvPr id="560" name="Text Box 8">
          <a:extLst>
            <a:ext uri="{FF2B5EF4-FFF2-40B4-BE49-F238E27FC236}">
              <a16:creationId xmlns:a16="http://schemas.microsoft.com/office/drawing/2014/main" id="{A2B1158C-4024-4D1E-BE8D-1339DF5F2181}"/>
            </a:ext>
          </a:extLst>
        </xdr:cNvPr>
        <xdr:cNvSpPr txBox="1">
          <a:spLocks noChangeArrowheads="1"/>
        </xdr:cNvSpPr>
      </xdr:nvSpPr>
      <xdr:spPr bwMode="auto">
        <a:xfrm>
          <a:off x="12506325" y="17973675"/>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29</xdr:row>
      <xdr:rowOff>0</xdr:rowOff>
    </xdr:from>
    <xdr:ext cx="94615" cy="392713"/>
    <xdr:sp macro="" textlink="">
      <xdr:nvSpPr>
        <xdr:cNvPr id="561" name="Text Box 7">
          <a:extLst>
            <a:ext uri="{FF2B5EF4-FFF2-40B4-BE49-F238E27FC236}">
              <a16:creationId xmlns:a16="http://schemas.microsoft.com/office/drawing/2014/main" id="{31584488-D8DA-4AC9-8C87-DD2884077402}"/>
            </a:ext>
          </a:extLst>
        </xdr:cNvPr>
        <xdr:cNvSpPr txBox="1">
          <a:spLocks noChangeArrowheads="1"/>
        </xdr:cNvSpPr>
      </xdr:nvSpPr>
      <xdr:spPr bwMode="auto">
        <a:xfrm>
          <a:off x="12506325" y="179736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29</xdr:row>
      <xdr:rowOff>0</xdr:rowOff>
    </xdr:from>
    <xdr:ext cx="94615" cy="392713"/>
    <xdr:sp macro="" textlink="">
      <xdr:nvSpPr>
        <xdr:cNvPr id="562" name="Text Box 8">
          <a:extLst>
            <a:ext uri="{FF2B5EF4-FFF2-40B4-BE49-F238E27FC236}">
              <a16:creationId xmlns:a16="http://schemas.microsoft.com/office/drawing/2014/main" id="{D00FA48B-F6D4-4179-BF57-7B1C8B892ED3}"/>
            </a:ext>
          </a:extLst>
        </xdr:cNvPr>
        <xdr:cNvSpPr txBox="1">
          <a:spLocks noChangeArrowheads="1"/>
        </xdr:cNvSpPr>
      </xdr:nvSpPr>
      <xdr:spPr bwMode="auto">
        <a:xfrm>
          <a:off x="12506325" y="179736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29</xdr:row>
      <xdr:rowOff>0</xdr:rowOff>
    </xdr:from>
    <xdr:ext cx="94615" cy="255341"/>
    <xdr:sp macro="" textlink="">
      <xdr:nvSpPr>
        <xdr:cNvPr id="563" name="Text Box 7">
          <a:extLst>
            <a:ext uri="{FF2B5EF4-FFF2-40B4-BE49-F238E27FC236}">
              <a16:creationId xmlns:a16="http://schemas.microsoft.com/office/drawing/2014/main" id="{9FD8C636-DA1A-4DF8-A1A8-E2003DE343FF}"/>
            </a:ext>
          </a:extLst>
        </xdr:cNvPr>
        <xdr:cNvSpPr txBox="1">
          <a:spLocks noChangeArrowheads="1"/>
        </xdr:cNvSpPr>
      </xdr:nvSpPr>
      <xdr:spPr bwMode="auto">
        <a:xfrm>
          <a:off x="12506325" y="17973675"/>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252168"/>
    <xdr:sp macro="" textlink="">
      <xdr:nvSpPr>
        <xdr:cNvPr id="564" name="Text Box 7">
          <a:extLst>
            <a:ext uri="{FF2B5EF4-FFF2-40B4-BE49-F238E27FC236}">
              <a16:creationId xmlns:a16="http://schemas.microsoft.com/office/drawing/2014/main" id="{E0820F50-0002-433A-A854-AB97B24B2FA3}"/>
            </a:ext>
          </a:extLst>
        </xdr:cNvPr>
        <xdr:cNvSpPr txBox="1">
          <a:spLocks noChangeArrowheads="1"/>
        </xdr:cNvSpPr>
      </xdr:nvSpPr>
      <xdr:spPr bwMode="auto">
        <a:xfrm>
          <a:off x="12449735" y="14444382"/>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252168"/>
    <xdr:sp macro="" textlink="">
      <xdr:nvSpPr>
        <xdr:cNvPr id="565" name="Text Box 8">
          <a:extLst>
            <a:ext uri="{FF2B5EF4-FFF2-40B4-BE49-F238E27FC236}">
              <a16:creationId xmlns:a16="http://schemas.microsoft.com/office/drawing/2014/main" id="{FF8C2A4E-992D-4600-B8E4-8D56A77E7D44}"/>
            </a:ext>
          </a:extLst>
        </xdr:cNvPr>
        <xdr:cNvSpPr txBox="1">
          <a:spLocks noChangeArrowheads="1"/>
        </xdr:cNvSpPr>
      </xdr:nvSpPr>
      <xdr:spPr bwMode="auto">
        <a:xfrm>
          <a:off x="12449735" y="14444382"/>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566" name="Text Box 7">
          <a:extLst>
            <a:ext uri="{FF2B5EF4-FFF2-40B4-BE49-F238E27FC236}">
              <a16:creationId xmlns:a16="http://schemas.microsoft.com/office/drawing/2014/main" id="{9FC850EF-AA15-446C-9757-6FA13249F703}"/>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567" name="Text Box 8">
          <a:extLst>
            <a:ext uri="{FF2B5EF4-FFF2-40B4-BE49-F238E27FC236}">
              <a16:creationId xmlns:a16="http://schemas.microsoft.com/office/drawing/2014/main" id="{C1A4FB33-E53A-45EB-9CC2-64A7D26F53BE}"/>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68" name="Text Box 7">
          <a:extLst>
            <a:ext uri="{FF2B5EF4-FFF2-40B4-BE49-F238E27FC236}">
              <a16:creationId xmlns:a16="http://schemas.microsoft.com/office/drawing/2014/main" id="{47A89587-2AD7-4122-9A34-3D2115454272}"/>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69" name="Text Box 8">
          <a:extLst>
            <a:ext uri="{FF2B5EF4-FFF2-40B4-BE49-F238E27FC236}">
              <a16:creationId xmlns:a16="http://schemas.microsoft.com/office/drawing/2014/main" id="{5AC14237-7F90-4343-A1FF-6B1EDE5BFEF0}"/>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570" name="Text Box 7">
          <a:extLst>
            <a:ext uri="{FF2B5EF4-FFF2-40B4-BE49-F238E27FC236}">
              <a16:creationId xmlns:a16="http://schemas.microsoft.com/office/drawing/2014/main" id="{375C4991-4D66-4679-968F-DA21B6784596}"/>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571" name="Text Box 8">
          <a:extLst>
            <a:ext uri="{FF2B5EF4-FFF2-40B4-BE49-F238E27FC236}">
              <a16:creationId xmlns:a16="http://schemas.microsoft.com/office/drawing/2014/main" id="{164E33CE-40C2-4947-BE86-8E1A0B436BFE}"/>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72" name="Text Box 7">
          <a:extLst>
            <a:ext uri="{FF2B5EF4-FFF2-40B4-BE49-F238E27FC236}">
              <a16:creationId xmlns:a16="http://schemas.microsoft.com/office/drawing/2014/main" id="{6518DE32-064A-41FC-8535-F4AFE72DDEF1}"/>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73" name="Text Box 8">
          <a:extLst>
            <a:ext uri="{FF2B5EF4-FFF2-40B4-BE49-F238E27FC236}">
              <a16:creationId xmlns:a16="http://schemas.microsoft.com/office/drawing/2014/main" id="{89CBEAA4-63CA-45E7-AAF9-29C6D2487578}"/>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574" name="Text Box 7">
          <a:extLst>
            <a:ext uri="{FF2B5EF4-FFF2-40B4-BE49-F238E27FC236}">
              <a16:creationId xmlns:a16="http://schemas.microsoft.com/office/drawing/2014/main" id="{4E78E335-651C-4F3E-A10A-134F2B59C9B8}"/>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575" name="Text Box 8">
          <a:extLst>
            <a:ext uri="{FF2B5EF4-FFF2-40B4-BE49-F238E27FC236}">
              <a16:creationId xmlns:a16="http://schemas.microsoft.com/office/drawing/2014/main" id="{996667C6-0135-4D3D-A5DB-D9B598D38A70}"/>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37</xdr:row>
      <xdr:rowOff>0</xdr:rowOff>
    </xdr:from>
    <xdr:ext cx="84455" cy="319394"/>
    <xdr:sp macro="" textlink="">
      <xdr:nvSpPr>
        <xdr:cNvPr id="576" name="Text Box 7">
          <a:extLst>
            <a:ext uri="{FF2B5EF4-FFF2-40B4-BE49-F238E27FC236}">
              <a16:creationId xmlns:a16="http://schemas.microsoft.com/office/drawing/2014/main" id="{36AA9DA8-60BA-4637-A992-42132C64238A}"/>
            </a:ext>
          </a:extLst>
        </xdr:cNvPr>
        <xdr:cNvSpPr txBox="1">
          <a:spLocks noChangeArrowheads="1"/>
        </xdr:cNvSpPr>
      </xdr:nvSpPr>
      <xdr:spPr bwMode="auto">
        <a:xfrm>
          <a:off x="13221260" y="14453907"/>
          <a:ext cx="84455" cy="31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37</xdr:row>
      <xdr:rowOff>0</xdr:rowOff>
    </xdr:from>
    <xdr:ext cx="84455" cy="319394"/>
    <xdr:sp macro="" textlink="">
      <xdr:nvSpPr>
        <xdr:cNvPr id="577" name="Text Box 8">
          <a:extLst>
            <a:ext uri="{FF2B5EF4-FFF2-40B4-BE49-F238E27FC236}">
              <a16:creationId xmlns:a16="http://schemas.microsoft.com/office/drawing/2014/main" id="{565E7BC6-7164-47B9-98B3-DA1B79812901}"/>
            </a:ext>
          </a:extLst>
        </xdr:cNvPr>
        <xdr:cNvSpPr txBox="1">
          <a:spLocks noChangeArrowheads="1"/>
        </xdr:cNvSpPr>
      </xdr:nvSpPr>
      <xdr:spPr bwMode="auto">
        <a:xfrm>
          <a:off x="13221260" y="14453907"/>
          <a:ext cx="84455" cy="31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37</xdr:row>
      <xdr:rowOff>0</xdr:rowOff>
    </xdr:from>
    <xdr:ext cx="91440" cy="323521"/>
    <xdr:sp macro="" textlink="">
      <xdr:nvSpPr>
        <xdr:cNvPr id="578" name="Text Box 7">
          <a:extLst>
            <a:ext uri="{FF2B5EF4-FFF2-40B4-BE49-F238E27FC236}">
              <a16:creationId xmlns:a16="http://schemas.microsoft.com/office/drawing/2014/main" id="{1E249B42-BACE-429F-85BA-E69CB08BA8E5}"/>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79" name="Text Box 8">
          <a:extLst>
            <a:ext uri="{FF2B5EF4-FFF2-40B4-BE49-F238E27FC236}">
              <a16:creationId xmlns:a16="http://schemas.microsoft.com/office/drawing/2014/main" id="{676D1DF1-11CD-4FE3-B040-8BD02D8EA6AD}"/>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580" name="Text Box 7">
          <a:extLst>
            <a:ext uri="{FF2B5EF4-FFF2-40B4-BE49-F238E27FC236}">
              <a16:creationId xmlns:a16="http://schemas.microsoft.com/office/drawing/2014/main" id="{B39E3788-F567-435A-A0DC-D88EF30EB0C9}"/>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581" name="Text Box 8">
          <a:extLst>
            <a:ext uri="{FF2B5EF4-FFF2-40B4-BE49-F238E27FC236}">
              <a16:creationId xmlns:a16="http://schemas.microsoft.com/office/drawing/2014/main" id="{ED476025-5992-4E02-B662-4288C9DF82A8}"/>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582" name="Text Box 7">
          <a:extLst>
            <a:ext uri="{FF2B5EF4-FFF2-40B4-BE49-F238E27FC236}">
              <a16:creationId xmlns:a16="http://schemas.microsoft.com/office/drawing/2014/main" id="{76A84C71-D4B2-4112-A63D-C3972C211422}"/>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583" name="Text Box 8">
          <a:extLst>
            <a:ext uri="{FF2B5EF4-FFF2-40B4-BE49-F238E27FC236}">
              <a16:creationId xmlns:a16="http://schemas.microsoft.com/office/drawing/2014/main" id="{67E62DCE-9292-4B2C-9D9F-DFEC94FE513A}"/>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111125" cy="368434"/>
    <xdr:sp macro="" textlink="">
      <xdr:nvSpPr>
        <xdr:cNvPr id="584" name="Text Box 7">
          <a:extLst>
            <a:ext uri="{FF2B5EF4-FFF2-40B4-BE49-F238E27FC236}">
              <a16:creationId xmlns:a16="http://schemas.microsoft.com/office/drawing/2014/main" id="{D69AE875-177C-4C78-BA27-04EBE0DE7407}"/>
            </a:ext>
          </a:extLst>
        </xdr:cNvPr>
        <xdr:cNvSpPr txBox="1">
          <a:spLocks noChangeArrowheads="1"/>
        </xdr:cNvSpPr>
      </xdr:nvSpPr>
      <xdr:spPr bwMode="auto">
        <a:xfrm>
          <a:off x="12449735" y="14130618"/>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111125" cy="368434"/>
    <xdr:sp macro="" textlink="">
      <xdr:nvSpPr>
        <xdr:cNvPr id="585" name="Text Box 8">
          <a:extLst>
            <a:ext uri="{FF2B5EF4-FFF2-40B4-BE49-F238E27FC236}">
              <a16:creationId xmlns:a16="http://schemas.microsoft.com/office/drawing/2014/main" id="{684676A4-E3E9-4FF1-8AE0-7E1077E91740}"/>
            </a:ext>
          </a:extLst>
        </xdr:cNvPr>
        <xdr:cNvSpPr txBox="1">
          <a:spLocks noChangeArrowheads="1"/>
        </xdr:cNvSpPr>
      </xdr:nvSpPr>
      <xdr:spPr bwMode="auto">
        <a:xfrm>
          <a:off x="12449735" y="14130618"/>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586" name="Text Box 7">
          <a:extLst>
            <a:ext uri="{FF2B5EF4-FFF2-40B4-BE49-F238E27FC236}">
              <a16:creationId xmlns:a16="http://schemas.microsoft.com/office/drawing/2014/main" id="{620D38DE-2179-47A5-B956-0B01D7F6DFE9}"/>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587" name="Text Box 8">
          <a:extLst>
            <a:ext uri="{FF2B5EF4-FFF2-40B4-BE49-F238E27FC236}">
              <a16:creationId xmlns:a16="http://schemas.microsoft.com/office/drawing/2014/main" id="{D9FC1F62-FF07-4DD4-8A51-21CF59723095}"/>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88" name="Text Box 7">
          <a:extLst>
            <a:ext uri="{FF2B5EF4-FFF2-40B4-BE49-F238E27FC236}">
              <a16:creationId xmlns:a16="http://schemas.microsoft.com/office/drawing/2014/main" id="{5926A14B-41F8-4F4B-84E5-BCF0734D91A2}"/>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89" name="Text Box 8">
          <a:extLst>
            <a:ext uri="{FF2B5EF4-FFF2-40B4-BE49-F238E27FC236}">
              <a16:creationId xmlns:a16="http://schemas.microsoft.com/office/drawing/2014/main" id="{5DE36BFD-FD6D-49AC-AE54-C2F9B3203709}"/>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90" name="Text Box 7">
          <a:extLst>
            <a:ext uri="{FF2B5EF4-FFF2-40B4-BE49-F238E27FC236}">
              <a16:creationId xmlns:a16="http://schemas.microsoft.com/office/drawing/2014/main" id="{79B46AF2-040F-41B2-9DCD-932D00A93FE2}"/>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91" name="Text Box 8">
          <a:extLst>
            <a:ext uri="{FF2B5EF4-FFF2-40B4-BE49-F238E27FC236}">
              <a16:creationId xmlns:a16="http://schemas.microsoft.com/office/drawing/2014/main" id="{133888BB-0FB9-4B4C-AD8B-D0F5C9FE69F1}"/>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92" name="Text Box 7">
          <a:extLst>
            <a:ext uri="{FF2B5EF4-FFF2-40B4-BE49-F238E27FC236}">
              <a16:creationId xmlns:a16="http://schemas.microsoft.com/office/drawing/2014/main" id="{C6CE44D5-B6CC-4513-A1F2-4C55F28C5075}"/>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93" name="Text Box 8">
          <a:extLst>
            <a:ext uri="{FF2B5EF4-FFF2-40B4-BE49-F238E27FC236}">
              <a16:creationId xmlns:a16="http://schemas.microsoft.com/office/drawing/2014/main" id="{06A2FCF2-6021-46A8-922F-A6485EB971EE}"/>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94" name="Text Box 7">
          <a:extLst>
            <a:ext uri="{FF2B5EF4-FFF2-40B4-BE49-F238E27FC236}">
              <a16:creationId xmlns:a16="http://schemas.microsoft.com/office/drawing/2014/main" id="{D0DEDA27-0D36-492D-A820-ED8318D2D915}"/>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595" name="Text Box 8">
          <a:extLst>
            <a:ext uri="{FF2B5EF4-FFF2-40B4-BE49-F238E27FC236}">
              <a16:creationId xmlns:a16="http://schemas.microsoft.com/office/drawing/2014/main" id="{4207A374-0916-48F0-B48F-5F6638C806FC}"/>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37</xdr:row>
      <xdr:rowOff>0</xdr:rowOff>
    </xdr:from>
    <xdr:ext cx="84455" cy="465913"/>
    <xdr:sp macro="" textlink="">
      <xdr:nvSpPr>
        <xdr:cNvPr id="596" name="Text Box 7">
          <a:extLst>
            <a:ext uri="{FF2B5EF4-FFF2-40B4-BE49-F238E27FC236}">
              <a16:creationId xmlns:a16="http://schemas.microsoft.com/office/drawing/2014/main" id="{B836CAEB-7F7D-4014-B285-A65A2731FEA6}"/>
            </a:ext>
          </a:extLst>
        </xdr:cNvPr>
        <xdr:cNvSpPr txBox="1">
          <a:spLocks noChangeArrowheads="1"/>
        </xdr:cNvSpPr>
      </xdr:nvSpPr>
      <xdr:spPr bwMode="auto">
        <a:xfrm>
          <a:off x="13221260" y="14130618"/>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37</xdr:row>
      <xdr:rowOff>0</xdr:rowOff>
    </xdr:from>
    <xdr:ext cx="84455" cy="465913"/>
    <xdr:sp macro="" textlink="">
      <xdr:nvSpPr>
        <xdr:cNvPr id="597" name="Text Box 8">
          <a:extLst>
            <a:ext uri="{FF2B5EF4-FFF2-40B4-BE49-F238E27FC236}">
              <a16:creationId xmlns:a16="http://schemas.microsoft.com/office/drawing/2014/main" id="{94BA9BB3-C968-425E-8651-C030CF167557}"/>
            </a:ext>
          </a:extLst>
        </xdr:cNvPr>
        <xdr:cNvSpPr txBox="1">
          <a:spLocks noChangeArrowheads="1"/>
        </xdr:cNvSpPr>
      </xdr:nvSpPr>
      <xdr:spPr bwMode="auto">
        <a:xfrm>
          <a:off x="13221260" y="14130618"/>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37</xdr:row>
      <xdr:rowOff>0</xdr:rowOff>
    </xdr:from>
    <xdr:ext cx="84455" cy="538280"/>
    <xdr:sp macro="" textlink="">
      <xdr:nvSpPr>
        <xdr:cNvPr id="598" name="Text Box 7">
          <a:extLst>
            <a:ext uri="{FF2B5EF4-FFF2-40B4-BE49-F238E27FC236}">
              <a16:creationId xmlns:a16="http://schemas.microsoft.com/office/drawing/2014/main" id="{8DDE526E-2779-4674-A774-50ADCF978BCA}"/>
            </a:ext>
          </a:extLst>
        </xdr:cNvPr>
        <xdr:cNvSpPr txBox="1">
          <a:spLocks noChangeArrowheads="1"/>
        </xdr:cNvSpPr>
      </xdr:nvSpPr>
      <xdr:spPr bwMode="auto">
        <a:xfrm>
          <a:off x="13221260" y="14130618"/>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37</xdr:row>
      <xdr:rowOff>0</xdr:rowOff>
    </xdr:from>
    <xdr:ext cx="84455" cy="538280"/>
    <xdr:sp macro="" textlink="">
      <xdr:nvSpPr>
        <xdr:cNvPr id="599" name="Text Box 8">
          <a:extLst>
            <a:ext uri="{FF2B5EF4-FFF2-40B4-BE49-F238E27FC236}">
              <a16:creationId xmlns:a16="http://schemas.microsoft.com/office/drawing/2014/main" id="{2A1488C8-D55A-4500-AA2C-C67A008F00E1}"/>
            </a:ext>
          </a:extLst>
        </xdr:cNvPr>
        <xdr:cNvSpPr txBox="1">
          <a:spLocks noChangeArrowheads="1"/>
        </xdr:cNvSpPr>
      </xdr:nvSpPr>
      <xdr:spPr bwMode="auto">
        <a:xfrm>
          <a:off x="13221260" y="14130618"/>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37</xdr:row>
      <xdr:rowOff>0</xdr:rowOff>
    </xdr:from>
    <xdr:ext cx="91440" cy="323521"/>
    <xdr:sp macro="" textlink="">
      <xdr:nvSpPr>
        <xdr:cNvPr id="600" name="Text Box 7">
          <a:extLst>
            <a:ext uri="{FF2B5EF4-FFF2-40B4-BE49-F238E27FC236}">
              <a16:creationId xmlns:a16="http://schemas.microsoft.com/office/drawing/2014/main" id="{A1684262-5348-4C0F-BFFC-58B33B76DD03}"/>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01" name="Text Box 8">
          <a:extLst>
            <a:ext uri="{FF2B5EF4-FFF2-40B4-BE49-F238E27FC236}">
              <a16:creationId xmlns:a16="http://schemas.microsoft.com/office/drawing/2014/main" id="{1ACCA871-9991-4CCE-B781-9B424085AE95}"/>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02" name="Text Box 7">
          <a:extLst>
            <a:ext uri="{FF2B5EF4-FFF2-40B4-BE49-F238E27FC236}">
              <a16:creationId xmlns:a16="http://schemas.microsoft.com/office/drawing/2014/main" id="{0E15BAE8-E7F0-4C84-A9CB-3C9046CF508B}"/>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03" name="Text Box 8">
          <a:extLst>
            <a:ext uri="{FF2B5EF4-FFF2-40B4-BE49-F238E27FC236}">
              <a16:creationId xmlns:a16="http://schemas.microsoft.com/office/drawing/2014/main" id="{7905A2CE-47CE-42BE-89D8-25605BEF753E}"/>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04" name="Text Box 7">
          <a:extLst>
            <a:ext uri="{FF2B5EF4-FFF2-40B4-BE49-F238E27FC236}">
              <a16:creationId xmlns:a16="http://schemas.microsoft.com/office/drawing/2014/main" id="{31DB1938-2B4B-49AC-A720-5D202504A5E8}"/>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05" name="Text Box 8">
          <a:extLst>
            <a:ext uri="{FF2B5EF4-FFF2-40B4-BE49-F238E27FC236}">
              <a16:creationId xmlns:a16="http://schemas.microsoft.com/office/drawing/2014/main" id="{2E71B17A-6498-4757-9405-D80B892B3E2F}"/>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06" name="Text Box 7">
          <a:extLst>
            <a:ext uri="{FF2B5EF4-FFF2-40B4-BE49-F238E27FC236}">
              <a16:creationId xmlns:a16="http://schemas.microsoft.com/office/drawing/2014/main" id="{5796CD6E-B290-4C7C-9397-1970DE1CDC8A}"/>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252168"/>
    <xdr:sp macro="" textlink="">
      <xdr:nvSpPr>
        <xdr:cNvPr id="607" name="Text Box 7">
          <a:extLst>
            <a:ext uri="{FF2B5EF4-FFF2-40B4-BE49-F238E27FC236}">
              <a16:creationId xmlns:a16="http://schemas.microsoft.com/office/drawing/2014/main" id="{B7795657-D63A-4379-B217-7E97BBF5F2DF}"/>
            </a:ext>
          </a:extLst>
        </xdr:cNvPr>
        <xdr:cNvSpPr txBox="1">
          <a:spLocks noChangeArrowheads="1"/>
        </xdr:cNvSpPr>
      </xdr:nvSpPr>
      <xdr:spPr bwMode="auto">
        <a:xfrm>
          <a:off x="12449735" y="14444382"/>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252168"/>
    <xdr:sp macro="" textlink="">
      <xdr:nvSpPr>
        <xdr:cNvPr id="608" name="Text Box 8">
          <a:extLst>
            <a:ext uri="{FF2B5EF4-FFF2-40B4-BE49-F238E27FC236}">
              <a16:creationId xmlns:a16="http://schemas.microsoft.com/office/drawing/2014/main" id="{BECDCF5F-1D02-4450-A5BF-8B8A7FE9E5D4}"/>
            </a:ext>
          </a:extLst>
        </xdr:cNvPr>
        <xdr:cNvSpPr txBox="1">
          <a:spLocks noChangeArrowheads="1"/>
        </xdr:cNvSpPr>
      </xdr:nvSpPr>
      <xdr:spPr bwMode="auto">
        <a:xfrm>
          <a:off x="12449735" y="14444382"/>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609" name="Text Box 7">
          <a:extLst>
            <a:ext uri="{FF2B5EF4-FFF2-40B4-BE49-F238E27FC236}">
              <a16:creationId xmlns:a16="http://schemas.microsoft.com/office/drawing/2014/main" id="{C604AC0E-57AD-4C36-9E93-5781001A554D}"/>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610" name="Text Box 8">
          <a:extLst>
            <a:ext uri="{FF2B5EF4-FFF2-40B4-BE49-F238E27FC236}">
              <a16:creationId xmlns:a16="http://schemas.microsoft.com/office/drawing/2014/main" id="{DAA569C1-9951-49C4-8836-6E8766892A25}"/>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11" name="Text Box 7">
          <a:extLst>
            <a:ext uri="{FF2B5EF4-FFF2-40B4-BE49-F238E27FC236}">
              <a16:creationId xmlns:a16="http://schemas.microsoft.com/office/drawing/2014/main" id="{5CC88711-0DD5-47CF-8873-63A83B339DDA}"/>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12" name="Text Box 8">
          <a:extLst>
            <a:ext uri="{FF2B5EF4-FFF2-40B4-BE49-F238E27FC236}">
              <a16:creationId xmlns:a16="http://schemas.microsoft.com/office/drawing/2014/main" id="{9FF5FFDE-0167-4A13-B414-D288340BAF69}"/>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613" name="Text Box 7">
          <a:extLst>
            <a:ext uri="{FF2B5EF4-FFF2-40B4-BE49-F238E27FC236}">
              <a16:creationId xmlns:a16="http://schemas.microsoft.com/office/drawing/2014/main" id="{2E8EA5AB-E9D7-4689-92F3-08280DA168F8}"/>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152400"/>
    <xdr:sp macro="" textlink="">
      <xdr:nvSpPr>
        <xdr:cNvPr id="614" name="Text Box 8">
          <a:extLst>
            <a:ext uri="{FF2B5EF4-FFF2-40B4-BE49-F238E27FC236}">
              <a16:creationId xmlns:a16="http://schemas.microsoft.com/office/drawing/2014/main" id="{B50630A8-9C52-4C14-B1F7-A87D89C95241}"/>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15" name="Text Box 7">
          <a:extLst>
            <a:ext uri="{FF2B5EF4-FFF2-40B4-BE49-F238E27FC236}">
              <a16:creationId xmlns:a16="http://schemas.microsoft.com/office/drawing/2014/main" id="{458F5DC0-BB97-4792-A6EC-D48B45A8777A}"/>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16" name="Text Box 8">
          <a:extLst>
            <a:ext uri="{FF2B5EF4-FFF2-40B4-BE49-F238E27FC236}">
              <a16:creationId xmlns:a16="http://schemas.microsoft.com/office/drawing/2014/main" id="{E5C2BE06-B32F-4CE7-85E8-8BD747850C9D}"/>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17" name="Text Box 7">
          <a:extLst>
            <a:ext uri="{FF2B5EF4-FFF2-40B4-BE49-F238E27FC236}">
              <a16:creationId xmlns:a16="http://schemas.microsoft.com/office/drawing/2014/main" id="{6F4EC8E0-2F2B-4C09-AE85-5889E4177924}"/>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18" name="Text Box 8">
          <a:extLst>
            <a:ext uri="{FF2B5EF4-FFF2-40B4-BE49-F238E27FC236}">
              <a16:creationId xmlns:a16="http://schemas.microsoft.com/office/drawing/2014/main" id="{8E322E12-B785-4E2E-A91C-1625D3063C7F}"/>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37</xdr:row>
      <xdr:rowOff>0</xdr:rowOff>
    </xdr:from>
    <xdr:ext cx="84455" cy="319394"/>
    <xdr:sp macro="" textlink="">
      <xdr:nvSpPr>
        <xdr:cNvPr id="619" name="Text Box 7">
          <a:extLst>
            <a:ext uri="{FF2B5EF4-FFF2-40B4-BE49-F238E27FC236}">
              <a16:creationId xmlns:a16="http://schemas.microsoft.com/office/drawing/2014/main" id="{393E1A65-7129-46B0-8D91-2CADC5500144}"/>
            </a:ext>
          </a:extLst>
        </xdr:cNvPr>
        <xdr:cNvSpPr txBox="1">
          <a:spLocks noChangeArrowheads="1"/>
        </xdr:cNvSpPr>
      </xdr:nvSpPr>
      <xdr:spPr bwMode="auto">
        <a:xfrm>
          <a:off x="13221260" y="14453907"/>
          <a:ext cx="84455" cy="31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37</xdr:row>
      <xdr:rowOff>0</xdr:rowOff>
    </xdr:from>
    <xdr:ext cx="84455" cy="319394"/>
    <xdr:sp macro="" textlink="">
      <xdr:nvSpPr>
        <xdr:cNvPr id="620" name="Text Box 8">
          <a:extLst>
            <a:ext uri="{FF2B5EF4-FFF2-40B4-BE49-F238E27FC236}">
              <a16:creationId xmlns:a16="http://schemas.microsoft.com/office/drawing/2014/main" id="{ACA3C1E7-A12D-4EA0-9A9E-414917643E2C}"/>
            </a:ext>
          </a:extLst>
        </xdr:cNvPr>
        <xdr:cNvSpPr txBox="1">
          <a:spLocks noChangeArrowheads="1"/>
        </xdr:cNvSpPr>
      </xdr:nvSpPr>
      <xdr:spPr bwMode="auto">
        <a:xfrm>
          <a:off x="13221260" y="14453907"/>
          <a:ext cx="84455" cy="31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37</xdr:row>
      <xdr:rowOff>0</xdr:rowOff>
    </xdr:from>
    <xdr:ext cx="91440" cy="323521"/>
    <xdr:sp macro="" textlink="">
      <xdr:nvSpPr>
        <xdr:cNvPr id="621" name="Text Box 7">
          <a:extLst>
            <a:ext uri="{FF2B5EF4-FFF2-40B4-BE49-F238E27FC236}">
              <a16:creationId xmlns:a16="http://schemas.microsoft.com/office/drawing/2014/main" id="{B8A24302-D438-4980-9E06-1FEABF3D09D2}"/>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22" name="Text Box 8">
          <a:extLst>
            <a:ext uri="{FF2B5EF4-FFF2-40B4-BE49-F238E27FC236}">
              <a16:creationId xmlns:a16="http://schemas.microsoft.com/office/drawing/2014/main" id="{070B4BA2-3195-4EC9-AAE4-3E85A68A4BA7}"/>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23" name="Text Box 7">
          <a:extLst>
            <a:ext uri="{FF2B5EF4-FFF2-40B4-BE49-F238E27FC236}">
              <a16:creationId xmlns:a16="http://schemas.microsoft.com/office/drawing/2014/main" id="{6B585351-4DDA-4230-AD6C-D29B18F17079}"/>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24" name="Text Box 8">
          <a:extLst>
            <a:ext uri="{FF2B5EF4-FFF2-40B4-BE49-F238E27FC236}">
              <a16:creationId xmlns:a16="http://schemas.microsoft.com/office/drawing/2014/main" id="{FA25D848-FAF1-4CDA-9460-EAC00A4DFF94}"/>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25" name="Text Box 7">
          <a:extLst>
            <a:ext uri="{FF2B5EF4-FFF2-40B4-BE49-F238E27FC236}">
              <a16:creationId xmlns:a16="http://schemas.microsoft.com/office/drawing/2014/main" id="{EAC877F1-2DB4-4895-83FA-02002D38DC44}"/>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26" name="Text Box 8">
          <a:extLst>
            <a:ext uri="{FF2B5EF4-FFF2-40B4-BE49-F238E27FC236}">
              <a16:creationId xmlns:a16="http://schemas.microsoft.com/office/drawing/2014/main" id="{046D7F2E-94FC-4634-9E97-C779C06903BF}"/>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111125" cy="368434"/>
    <xdr:sp macro="" textlink="">
      <xdr:nvSpPr>
        <xdr:cNvPr id="627" name="Text Box 7">
          <a:extLst>
            <a:ext uri="{FF2B5EF4-FFF2-40B4-BE49-F238E27FC236}">
              <a16:creationId xmlns:a16="http://schemas.microsoft.com/office/drawing/2014/main" id="{2B4D9F0D-E332-42B5-9222-F4091C7C3ED9}"/>
            </a:ext>
          </a:extLst>
        </xdr:cNvPr>
        <xdr:cNvSpPr txBox="1">
          <a:spLocks noChangeArrowheads="1"/>
        </xdr:cNvSpPr>
      </xdr:nvSpPr>
      <xdr:spPr bwMode="auto">
        <a:xfrm>
          <a:off x="12449735" y="14130618"/>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111125" cy="368434"/>
    <xdr:sp macro="" textlink="">
      <xdr:nvSpPr>
        <xdr:cNvPr id="628" name="Text Box 8">
          <a:extLst>
            <a:ext uri="{FF2B5EF4-FFF2-40B4-BE49-F238E27FC236}">
              <a16:creationId xmlns:a16="http://schemas.microsoft.com/office/drawing/2014/main" id="{94E00AE0-3463-4F99-BFAA-E6785AC5D964}"/>
            </a:ext>
          </a:extLst>
        </xdr:cNvPr>
        <xdr:cNvSpPr txBox="1">
          <a:spLocks noChangeArrowheads="1"/>
        </xdr:cNvSpPr>
      </xdr:nvSpPr>
      <xdr:spPr bwMode="auto">
        <a:xfrm>
          <a:off x="12449735" y="14130618"/>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29" name="Text Box 7">
          <a:extLst>
            <a:ext uri="{FF2B5EF4-FFF2-40B4-BE49-F238E27FC236}">
              <a16:creationId xmlns:a16="http://schemas.microsoft.com/office/drawing/2014/main" id="{6D8CDDBE-9FDC-47A0-95A7-433EC041265A}"/>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30" name="Text Box 8">
          <a:extLst>
            <a:ext uri="{FF2B5EF4-FFF2-40B4-BE49-F238E27FC236}">
              <a16:creationId xmlns:a16="http://schemas.microsoft.com/office/drawing/2014/main" id="{0F07A885-EBC6-44AF-A882-2174B2355393}"/>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31" name="Text Box 7">
          <a:extLst>
            <a:ext uri="{FF2B5EF4-FFF2-40B4-BE49-F238E27FC236}">
              <a16:creationId xmlns:a16="http://schemas.microsoft.com/office/drawing/2014/main" id="{35EB936D-18CE-42F0-973C-02F3B82CF8CA}"/>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32" name="Text Box 8">
          <a:extLst>
            <a:ext uri="{FF2B5EF4-FFF2-40B4-BE49-F238E27FC236}">
              <a16:creationId xmlns:a16="http://schemas.microsoft.com/office/drawing/2014/main" id="{B737204F-9877-4DF1-8E1E-CB1064596633}"/>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33" name="Text Box 7">
          <a:extLst>
            <a:ext uri="{FF2B5EF4-FFF2-40B4-BE49-F238E27FC236}">
              <a16:creationId xmlns:a16="http://schemas.microsoft.com/office/drawing/2014/main" id="{B14086F9-AEE1-4317-8B97-1C3DCB420FCB}"/>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34" name="Text Box 8">
          <a:extLst>
            <a:ext uri="{FF2B5EF4-FFF2-40B4-BE49-F238E27FC236}">
              <a16:creationId xmlns:a16="http://schemas.microsoft.com/office/drawing/2014/main" id="{55C53C26-098D-4D5C-8858-8D012F32C559}"/>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35" name="Text Box 7">
          <a:extLst>
            <a:ext uri="{FF2B5EF4-FFF2-40B4-BE49-F238E27FC236}">
              <a16:creationId xmlns:a16="http://schemas.microsoft.com/office/drawing/2014/main" id="{3EBD847D-4FA2-4378-887C-DAADC56D58E0}"/>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36" name="Text Box 8">
          <a:extLst>
            <a:ext uri="{FF2B5EF4-FFF2-40B4-BE49-F238E27FC236}">
              <a16:creationId xmlns:a16="http://schemas.microsoft.com/office/drawing/2014/main" id="{059BDC56-916C-43FE-A4B6-426B36CDA7B8}"/>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37" name="Text Box 7">
          <a:extLst>
            <a:ext uri="{FF2B5EF4-FFF2-40B4-BE49-F238E27FC236}">
              <a16:creationId xmlns:a16="http://schemas.microsoft.com/office/drawing/2014/main" id="{F1C52A52-C31A-44EE-AC6C-48BF95E5D21F}"/>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38" name="Text Box 8">
          <a:extLst>
            <a:ext uri="{FF2B5EF4-FFF2-40B4-BE49-F238E27FC236}">
              <a16:creationId xmlns:a16="http://schemas.microsoft.com/office/drawing/2014/main" id="{ED3E6677-C409-41A9-B8EC-DAF6A5CB0E80}"/>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37</xdr:row>
      <xdr:rowOff>0</xdr:rowOff>
    </xdr:from>
    <xdr:ext cx="84455" cy="465913"/>
    <xdr:sp macro="" textlink="">
      <xdr:nvSpPr>
        <xdr:cNvPr id="639" name="Text Box 7">
          <a:extLst>
            <a:ext uri="{FF2B5EF4-FFF2-40B4-BE49-F238E27FC236}">
              <a16:creationId xmlns:a16="http://schemas.microsoft.com/office/drawing/2014/main" id="{B4A8CC19-C90D-4CC5-AA47-9C48FBC310C2}"/>
            </a:ext>
          </a:extLst>
        </xdr:cNvPr>
        <xdr:cNvSpPr txBox="1">
          <a:spLocks noChangeArrowheads="1"/>
        </xdr:cNvSpPr>
      </xdr:nvSpPr>
      <xdr:spPr bwMode="auto">
        <a:xfrm>
          <a:off x="13221260" y="14130618"/>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37</xdr:row>
      <xdr:rowOff>0</xdr:rowOff>
    </xdr:from>
    <xdr:ext cx="84455" cy="465913"/>
    <xdr:sp macro="" textlink="">
      <xdr:nvSpPr>
        <xdr:cNvPr id="640" name="Text Box 8">
          <a:extLst>
            <a:ext uri="{FF2B5EF4-FFF2-40B4-BE49-F238E27FC236}">
              <a16:creationId xmlns:a16="http://schemas.microsoft.com/office/drawing/2014/main" id="{25A3D22C-8D94-4B3C-84AB-180EC56F7740}"/>
            </a:ext>
          </a:extLst>
        </xdr:cNvPr>
        <xdr:cNvSpPr txBox="1">
          <a:spLocks noChangeArrowheads="1"/>
        </xdr:cNvSpPr>
      </xdr:nvSpPr>
      <xdr:spPr bwMode="auto">
        <a:xfrm>
          <a:off x="13221260" y="14130618"/>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37</xdr:row>
      <xdr:rowOff>0</xdr:rowOff>
    </xdr:from>
    <xdr:ext cx="84455" cy="538280"/>
    <xdr:sp macro="" textlink="">
      <xdr:nvSpPr>
        <xdr:cNvPr id="641" name="Text Box 7">
          <a:extLst>
            <a:ext uri="{FF2B5EF4-FFF2-40B4-BE49-F238E27FC236}">
              <a16:creationId xmlns:a16="http://schemas.microsoft.com/office/drawing/2014/main" id="{A927618A-027B-4A13-9108-3C97CD5C0EDE}"/>
            </a:ext>
          </a:extLst>
        </xdr:cNvPr>
        <xdr:cNvSpPr txBox="1">
          <a:spLocks noChangeArrowheads="1"/>
        </xdr:cNvSpPr>
      </xdr:nvSpPr>
      <xdr:spPr bwMode="auto">
        <a:xfrm>
          <a:off x="13221260" y="14130618"/>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37</xdr:row>
      <xdr:rowOff>0</xdr:rowOff>
    </xdr:from>
    <xdr:ext cx="91440" cy="323521"/>
    <xdr:sp macro="" textlink="">
      <xdr:nvSpPr>
        <xdr:cNvPr id="643" name="Text Box 7">
          <a:extLst>
            <a:ext uri="{FF2B5EF4-FFF2-40B4-BE49-F238E27FC236}">
              <a16:creationId xmlns:a16="http://schemas.microsoft.com/office/drawing/2014/main" id="{0B113E32-FBCD-426C-95C0-954ACFA27DDC}"/>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44" name="Text Box 8">
          <a:extLst>
            <a:ext uri="{FF2B5EF4-FFF2-40B4-BE49-F238E27FC236}">
              <a16:creationId xmlns:a16="http://schemas.microsoft.com/office/drawing/2014/main" id="{115714CE-3531-4BA9-87C5-EADA3181DD04}"/>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45" name="Text Box 7">
          <a:extLst>
            <a:ext uri="{FF2B5EF4-FFF2-40B4-BE49-F238E27FC236}">
              <a16:creationId xmlns:a16="http://schemas.microsoft.com/office/drawing/2014/main" id="{C8152048-F304-4C54-9C87-6C658955AF2B}"/>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46" name="Text Box 8">
          <a:extLst>
            <a:ext uri="{FF2B5EF4-FFF2-40B4-BE49-F238E27FC236}">
              <a16:creationId xmlns:a16="http://schemas.microsoft.com/office/drawing/2014/main" id="{93F00A1C-55CB-4A71-9DA3-14DC57BA9553}"/>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47" name="Text Box 7">
          <a:extLst>
            <a:ext uri="{FF2B5EF4-FFF2-40B4-BE49-F238E27FC236}">
              <a16:creationId xmlns:a16="http://schemas.microsoft.com/office/drawing/2014/main" id="{302FF02D-0DD4-4C46-BAD2-793F3C17137F}"/>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48" name="Text Box 8">
          <a:extLst>
            <a:ext uri="{FF2B5EF4-FFF2-40B4-BE49-F238E27FC236}">
              <a16:creationId xmlns:a16="http://schemas.microsoft.com/office/drawing/2014/main" id="{CAA4CA59-A755-4E6F-9119-4348A002E393}"/>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49" name="Text Box 7">
          <a:extLst>
            <a:ext uri="{FF2B5EF4-FFF2-40B4-BE49-F238E27FC236}">
              <a16:creationId xmlns:a16="http://schemas.microsoft.com/office/drawing/2014/main" id="{F35BF050-A575-4AEC-909D-549015934C46}"/>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50" name="Text Box 7">
          <a:extLst>
            <a:ext uri="{FF2B5EF4-FFF2-40B4-BE49-F238E27FC236}">
              <a16:creationId xmlns:a16="http://schemas.microsoft.com/office/drawing/2014/main" id="{558F1442-8F97-4B1F-BEF7-DF7CB1E25B3C}"/>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51" name="Text Box 8">
          <a:extLst>
            <a:ext uri="{FF2B5EF4-FFF2-40B4-BE49-F238E27FC236}">
              <a16:creationId xmlns:a16="http://schemas.microsoft.com/office/drawing/2014/main" id="{DA4F01B3-A40E-484A-A7A1-8A97A502898C}"/>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52" name="Text Box 7">
          <a:extLst>
            <a:ext uri="{FF2B5EF4-FFF2-40B4-BE49-F238E27FC236}">
              <a16:creationId xmlns:a16="http://schemas.microsoft.com/office/drawing/2014/main" id="{D5A2A2F1-7F1F-4055-8868-1F01492D523F}"/>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53" name="Text Box 8">
          <a:extLst>
            <a:ext uri="{FF2B5EF4-FFF2-40B4-BE49-F238E27FC236}">
              <a16:creationId xmlns:a16="http://schemas.microsoft.com/office/drawing/2014/main" id="{6DAF4693-7325-4B2E-94DC-CA122E7F3598}"/>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111125" cy="368434"/>
    <xdr:sp macro="" textlink="">
      <xdr:nvSpPr>
        <xdr:cNvPr id="654" name="Text Box 7">
          <a:extLst>
            <a:ext uri="{FF2B5EF4-FFF2-40B4-BE49-F238E27FC236}">
              <a16:creationId xmlns:a16="http://schemas.microsoft.com/office/drawing/2014/main" id="{0DF2B2EA-B7F7-4047-848E-4C687F976009}"/>
            </a:ext>
          </a:extLst>
        </xdr:cNvPr>
        <xdr:cNvSpPr txBox="1">
          <a:spLocks noChangeArrowheads="1"/>
        </xdr:cNvSpPr>
      </xdr:nvSpPr>
      <xdr:spPr bwMode="auto">
        <a:xfrm>
          <a:off x="12449735" y="14444382"/>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111125" cy="368434"/>
    <xdr:sp macro="" textlink="">
      <xdr:nvSpPr>
        <xdr:cNvPr id="655" name="Text Box 8">
          <a:extLst>
            <a:ext uri="{FF2B5EF4-FFF2-40B4-BE49-F238E27FC236}">
              <a16:creationId xmlns:a16="http://schemas.microsoft.com/office/drawing/2014/main" id="{9DC808D8-DED2-4F04-BFC3-14BD580D46B6}"/>
            </a:ext>
          </a:extLst>
        </xdr:cNvPr>
        <xdr:cNvSpPr txBox="1">
          <a:spLocks noChangeArrowheads="1"/>
        </xdr:cNvSpPr>
      </xdr:nvSpPr>
      <xdr:spPr bwMode="auto">
        <a:xfrm>
          <a:off x="12449735" y="14444382"/>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56" name="Text Box 7">
          <a:extLst>
            <a:ext uri="{FF2B5EF4-FFF2-40B4-BE49-F238E27FC236}">
              <a16:creationId xmlns:a16="http://schemas.microsoft.com/office/drawing/2014/main" id="{EA3B6AD8-3920-46D8-B32C-DA5DBE14B08F}"/>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57" name="Text Box 8">
          <a:extLst>
            <a:ext uri="{FF2B5EF4-FFF2-40B4-BE49-F238E27FC236}">
              <a16:creationId xmlns:a16="http://schemas.microsoft.com/office/drawing/2014/main" id="{93C6BF64-0B1A-4BEE-859A-CD8132008861}"/>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58" name="Text Box 7">
          <a:extLst>
            <a:ext uri="{FF2B5EF4-FFF2-40B4-BE49-F238E27FC236}">
              <a16:creationId xmlns:a16="http://schemas.microsoft.com/office/drawing/2014/main" id="{6B462DE9-AB02-4ED0-8AE6-12DCF90E91E7}"/>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59" name="Text Box 8">
          <a:extLst>
            <a:ext uri="{FF2B5EF4-FFF2-40B4-BE49-F238E27FC236}">
              <a16:creationId xmlns:a16="http://schemas.microsoft.com/office/drawing/2014/main" id="{B1C56E0F-DF99-458D-AEDC-1D1EA75C1794}"/>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60" name="Text Box 7">
          <a:extLst>
            <a:ext uri="{FF2B5EF4-FFF2-40B4-BE49-F238E27FC236}">
              <a16:creationId xmlns:a16="http://schemas.microsoft.com/office/drawing/2014/main" id="{7C2FD2CE-7CF1-476B-9F79-963F510FCADB}"/>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61" name="Text Box 8">
          <a:extLst>
            <a:ext uri="{FF2B5EF4-FFF2-40B4-BE49-F238E27FC236}">
              <a16:creationId xmlns:a16="http://schemas.microsoft.com/office/drawing/2014/main" id="{F1F8BE6B-9CE2-467F-8A7A-74EC89436C48}"/>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62" name="Text Box 7">
          <a:extLst>
            <a:ext uri="{FF2B5EF4-FFF2-40B4-BE49-F238E27FC236}">
              <a16:creationId xmlns:a16="http://schemas.microsoft.com/office/drawing/2014/main" id="{0FF0A611-ED0A-4323-8156-AA779B171D16}"/>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63" name="Text Box 8">
          <a:extLst>
            <a:ext uri="{FF2B5EF4-FFF2-40B4-BE49-F238E27FC236}">
              <a16:creationId xmlns:a16="http://schemas.microsoft.com/office/drawing/2014/main" id="{5E4F02D9-AC28-46B0-AE7E-02F1215DE837}"/>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64" name="Text Box 7">
          <a:extLst>
            <a:ext uri="{FF2B5EF4-FFF2-40B4-BE49-F238E27FC236}">
              <a16:creationId xmlns:a16="http://schemas.microsoft.com/office/drawing/2014/main" id="{534C7162-5478-437F-8A18-3E33B2C1B6DF}"/>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65" name="Text Box 8">
          <a:extLst>
            <a:ext uri="{FF2B5EF4-FFF2-40B4-BE49-F238E27FC236}">
              <a16:creationId xmlns:a16="http://schemas.microsoft.com/office/drawing/2014/main" id="{D03FCC14-182B-4EA8-AD72-022FE9316BBD}"/>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37</xdr:row>
      <xdr:rowOff>0</xdr:rowOff>
    </xdr:from>
    <xdr:ext cx="84455" cy="465913"/>
    <xdr:sp macro="" textlink="">
      <xdr:nvSpPr>
        <xdr:cNvPr id="666" name="Text Box 7">
          <a:extLst>
            <a:ext uri="{FF2B5EF4-FFF2-40B4-BE49-F238E27FC236}">
              <a16:creationId xmlns:a16="http://schemas.microsoft.com/office/drawing/2014/main" id="{1667713A-C3E1-4BC7-9A4D-9117D3EBB524}"/>
            </a:ext>
          </a:extLst>
        </xdr:cNvPr>
        <xdr:cNvSpPr txBox="1">
          <a:spLocks noChangeArrowheads="1"/>
        </xdr:cNvSpPr>
      </xdr:nvSpPr>
      <xdr:spPr bwMode="auto">
        <a:xfrm>
          <a:off x="13221260" y="14444382"/>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37</xdr:row>
      <xdr:rowOff>0</xdr:rowOff>
    </xdr:from>
    <xdr:ext cx="84455" cy="465913"/>
    <xdr:sp macro="" textlink="">
      <xdr:nvSpPr>
        <xdr:cNvPr id="667" name="Text Box 8">
          <a:extLst>
            <a:ext uri="{FF2B5EF4-FFF2-40B4-BE49-F238E27FC236}">
              <a16:creationId xmlns:a16="http://schemas.microsoft.com/office/drawing/2014/main" id="{33857C5D-5727-48F3-B66E-3F83F326C0F6}"/>
            </a:ext>
          </a:extLst>
        </xdr:cNvPr>
        <xdr:cNvSpPr txBox="1">
          <a:spLocks noChangeArrowheads="1"/>
        </xdr:cNvSpPr>
      </xdr:nvSpPr>
      <xdr:spPr bwMode="auto">
        <a:xfrm>
          <a:off x="13221260" y="14444382"/>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37</xdr:row>
      <xdr:rowOff>0</xdr:rowOff>
    </xdr:from>
    <xdr:ext cx="84455" cy="538280"/>
    <xdr:sp macro="" textlink="">
      <xdr:nvSpPr>
        <xdr:cNvPr id="668" name="Text Box 7">
          <a:extLst>
            <a:ext uri="{FF2B5EF4-FFF2-40B4-BE49-F238E27FC236}">
              <a16:creationId xmlns:a16="http://schemas.microsoft.com/office/drawing/2014/main" id="{29E17F5E-BE1F-4CDB-A258-599BB33FEA34}"/>
            </a:ext>
          </a:extLst>
        </xdr:cNvPr>
        <xdr:cNvSpPr txBox="1">
          <a:spLocks noChangeArrowheads="1"/>
        </xdr:cNvSpPr>
      </xdr:nvSpPr>
      <xdr:spPr bwMode="auto">
        <a:xfrm>
          <a:off x="13221260" y="14444382"/>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37</xdr:row>
      <xdr:rowOff>0</xdr:rowOff>
    </xdr:from>
    <xdr:ext cx="84455" cy="538280"/>
    <xdr:sp macro="" textlink="">
      <xdr:nvSpPr>
        <xdr:cNvPr id="669" name="Text Box 8">
          <a:extLst>
            <a:ext uri="{FF2B5EF4-FFF2-40B4-BE49-F238E27FC236}">
              <a16:creationId xmlns:a16="http://schemas.microsoft.com/office/drawing/2014/main" id="{8D3AF501-3505-4D12-84E2-A82C9652566D}"/>
            </a:ext>
          </a:extLst>
        </xdr:cNvPr>
        <xdr:cNvSpPr txBox="1">
          <a:spLocks noChangeArrowheads="1"/>
        </xdr:cNvSpPr>
      </xdr:nvSpPr>
      <xdr:spPr bwMode="auto">
        <a:xfrm>
          <a:off x="13221260" y="14444382"/>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37</xdr:row>
      <xdr:rowOff>0</xdr:rowOff>
    </xdr:from>
    <xdr:ext cx="91440" cy="323521"/>
    <xdr:sp macro="" textlink="">
      <xdr:nvSpPr>
        <xdr:cNvPr id="670" name="Text Box 7">
          <a:extLst>
            <a:ext uri="{FF2B5EF4-FFF2-40B4-BE49-F238E27FC236}">
              <a16:creationId xmlns:a16="http://schemas.microsoft.com/office/drawing/2014/main" id="{0672DEC3-177A-4746-B039-97E2558439AB}"/>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71" name="Text Box 8">
          <a:extLst>
            <a:ext uri="{FF2B5EF4-FFF2-40B4-BE49-F238E27FC236}">
              <a16:creationId xmlns:a16="http://schemas.microsoft.com/office/drawing/2014/main" id="{D94266FA-0225-4325-BBC9-B9E10D25D68C}"/>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72" name="Text Box 7">
          <a:extLst>
            <a:ext uri="{FF2B5EF4-FFF2-40B4-BE49-F238E27FC236}">
              <a16:creationId xmlns:a16="http://schemas.microsoft.com/office/drawing/2014/main" id="{14ECD789-7C75-4BAD-B9D0-FD40C73045AD}"/>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73" name="Text Box 8">
          <a:extLst>
            <a:ext uri="{FF2B5EF4-FFF2-40B4-BE49-F238E27FC236}">
              <a16:creationId xmlns:a16="http://schemas.microsoft.com/office/drawing/2014/main" id="{5EB5E91D-1C1E-4065-B135-8B83FD5971A7}"/>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74" name="Text Box 7">
          <a:extLst>
            <a:ext uri="{FF2B5EF4-FFF2-40B4-BE49-F238E27FC236}">
              <a16:creationId xmlns:a16="http://schemas.microsoft.com/office/drawing/2014/main" id="{9A0848F2-63D9-4775-A99C-45CD065931E9}"/>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1440" cy="323521"/>
    <xdr:sp macro="" textlink="">
      <xdr:nvSpPr>
        <xdr:cNvPr id="675" name="Text Box 8">
          <a:extLst>
            <a:ext uri="{FF2B5EF4-FFF2-40B4-BE49-F238E27FC236}">
              <a16:creationId xmlns:a16="http://schemas.microsoft.com/office/drawing/2014/main" id="{3FE6C53D-8171-4DB0-ACF1-803B83CA088D}"/>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37</xdr:row>
      <xdr:rowOff>0</xdr:rowOff>
    </xdr:from>
    <xdr:ext cx="94615" cy="392713"/>
    <xdr:sp macro="" textlink="">
      <xdr:nvSpPr>
        <xdr:cNvPr id="676" name="Text Box 7">
          <a:extLst>
            <a:ext uri="{FF2B5EF4-FFF2-40B4-BE49-F238E27FC236}">
              <a16:creationId xmlns:a16="http://schemas.microsoft.com/office/drawing/2014/main" id="{826E9472-779B-4E2C-A273-A9EF73FF6A41}"/>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10</xdr:col>
      <xdr:colOff>0</xdr:colOff>
      <xdr:row>30</xdr:row>
      <xdr:rowOff>0</xdr:rowOff>
    </xdr:from>
    <xdr:to>
      <xdr:col>10</xdr:col>
      <xdr:colOff>79375</xdr:colOff>
      <xdr:row>30</xdr:row>
      <xdr:rowOff>232319</xdr:rowOff>
    </xdr:to>
    <xdr:sp macro="" textlink="">
      <xdr:nvSpPr>
        <xdr:cNvPr id="677" name="Text Box 7">
          <a:extLst>
            <a:ext uri="{FF2B5EF4-FFF2-40B4-BE49-F238E27FC236}">
              <a16:creationId xmlns:a16="http://schemas.microsoft.com/office/drawing/2014/main" id="{98E685AF-94A2-4A67-9115-43C5338E0460}"/>
            </a:ext>
          </a:extLst>
        </xdr:cNvPr>
        <xdr:cNvSpPr txBox="1">
          <a:spLocks noChangeArrowheads="1"/>
        </xdr:cNvSpPr>
      </xdr:nvSpPr>
      <xdr:spPr bwMode="auto">
        <a:xfrm>
          <a:off x="12506325" y="11601450"/>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30</xdr:row>
      <xdr:rowOff>0</xdr:rowOff>
    </xdr:from>
    <xdr:to>
      <xdr:col>10</xdr:col>
      <xdr:colOff>79375</xdr:colOff>
      <xdr:row>30</xdr:row>
      <xdr:rowOff>232319</xdr:rowOff>
    </xdr:to>
    <xdr:sp macro="" textlink="">
      <xdr:nvSpPr>
        <xdr:cNvPr id="678" name="Text Box 8">
          <a:extLst>
            <a:ext uri="{FF2B5EF4-FFF2-40B4-BE49-F238E27FC236}">
              <a16:creationId xmlns:a16="http://schemas.microsoft.com/office/drawing/2014/main" id="{36BBD534-9885-422B-BBDC-5059D54BB1EB}"/>
            </a:ext>
          </a:extLst>
        </xdr:cNvPr>
        <xdr:cNvSpPr txBox="1">
          <a:spLocks noChangeArrowheads="1"/>
        </xdr:cNvSpPr>
      </xdr:nvSpPr>
      <xdr:spPr bwMode="auto">
        <a:xfrm>
          <a:off x="12506325" y="11601450"/>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30</xdr:row>
      <xdr:rowOff>0</xdr:rowOff>
    </xdr:from>
    <xdr:to>
      <xdr:col>10</xdr:col>
      <xdr:colOff>79375</xdr:colOff>
      <xdr:row>31</xdr:row>
      <xdr:rowOff>188</xdr:rowOff>
    </xdr:to>
    <xdr:sp macro="" textlink="">
      <xdr:nvSpPr>
        <xdr:cNvPr id="679" name="Text Box 7">
          <a:extLst>
            <a:ext uri="{FF2B5EF4-FFF2-40B4-BE49-F238E27FC236}">
              <a16:creationId xmlns:a16="http://schemas.microsoft.com/office/drawing/2014/main" id="{99317422-26CA-47C5-A60D-65F573C35E0A}"/>
            </a:ext>
          </a:extLst>
        </xdr:cNvPr>
        <xdr:cNvSpPr txBox="1">
          <a:spLocks noChangeArrowheads="1"/>
        </xdr:cNvSpPr>
      </xdr:nvSpPr>
      <xdr:spPr bwMode="auto">
        <a:xfrm>
          <a:off x="12506325" y="11601450"/>
          <a:ext cx="94615" cy="358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30</xdr:row>
      <xdr:rowOff>0</xdr:rowOff>
    </xdr:from>
    <xdr:to>
      <xdr:col>10</xdr:col>
      <xdr:colOff>79375</xdr:colOff>
      <xdr:row>31</xdr:row>
      <xdr:rowOff>188</xdr:rowOff>
    </xdr:to>
    <xdr:sp macro="" textlink="">
      <xdr:nvSpPr>
        <xdr:cNvPr id="680" name="Text Box 8">
          <a:extLst>
            <a:ext uri="{FF2B5EF4-FFF2-40B4-BE49-F238E27FC236}">
              <a16:creationId xmlns:a16="http://schemas.microsoft.com/office/drawing/2014/main" id="{621E5BF8-D525-450F-9581-A7B9D097368D}"/>
            </a:ext>
          </a:extLst>
        </xdr:cNvPr>
        <xdr:cNvSpPr txBox="1">
          <a:spLocks noChangeArrowheads="1"/>
        </xdr:cNvSpPr>
      </xdr:nvSpPr>
      <xdr:spPr bwMode="auto">
        <a:xfrm>
          <a:off x="12506325" y="11601450"/>
          <a:ext cx="94615" cy="358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30</xdr:row>
      <xdr:rowOff>0</xdr:rowOff>
    </xdr:from>
    <xdr:to>
      <xdr:col>10</xdr:col>
      <xdr:colOff>79375</xdr:colOff>
      <xdr:row>30</xdr:row>
      <xdr:rowOff>152400</xdr:rowOff>
    </xdr:to>
    <xdr:sp macro="" textlink="">
      <xdr:nvSpPr>
        <xdr:cNvPr id="681" name="Text Box 7">
          <a:extLst>
            <a:ext uri="{FF2B5EF4-FFF2-40B4-BE49-F238E27FC236}">
              <a16:creationId xmlns:a16="http://schemas.microsoft.com/office/drawing/2014/main" id="{D4C93199-6D17-4AB0-B5CE-AD3A298A7EDD}"/>
            </a:ext>
          </a:extLst>
        </xdr:cNvPr>
        <xdr:cNvSpPr txBox="1">
          <a:spLocks noChangeArrowheads="1"/>
        </xdr:cNvSpPr>
      </xdr:nvSpPr>
      <xdr:spPr bwMode="auto">
        <a:xfrm>
          <a:off x="12506325" y="1160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30</xdr:row>
      <xdr:rowOff>0</xdr:rowOff>
    </xdr:from>
    <xdr:to>
      <xdr:col>10</xdr:col>
      <xdr:colOff>79375</xdr:colOff>
      <xdr:row>30</xdr:row>
      <xdr:rowOff>152400</xdr:rowOff>
    </xdr:to>
    <xdr:sp macro="" textlink="">
      <xdr:nvSpPr>
        <xdr:cNvPr id="682" name="Text Box 8">
          <a:extLst>
            <a:ext uri="{FF2B5EF4-FFF2-40B4-BE49-F238E27FC236}">
              <a16:creationId xmlns:a16="http://schemas.microsoft.com/office/drawing/2014/main" id="{2740BE58-CD9A-4DC2-90C4-29C05A3A800D}"/>
            </a:ext>
          </a:extLst>
        </xdr:cNvPr>
        <xdr:cNvSpPr txBox="1">
          <a:spLocks noChangeArrowheads="1"/>
        </xdr:cNvSpPr>
      </xdr:nvSpPr>
      <xdr:spPr bwMode="auto">
        <a:xfrm>
          <a:off x="12506325" y="1160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30</xdr:row>
      <xdr:rowOff>0</xdr:rowOff>
    </xdr:from>
    <xdr:to>
      <xdr:col>10</xdr:col>
      <xdr:colOff>79375</xdr:colOff>
      <xdr:row>30</xdr:row>
      <xdr:rowOff>263596</xdr:rowOff>
    </xdr:to>
    <xdr:sp macro="" textlink="">
      <xdr:nvSpPr>
        <xdr:cNvPr id="683" name="Text Box 7">
          <a:extLst>
            <a:ext uri="{FF2B5EF4-FFF2-40B4-BE49-F238E27FC236}">
              <a16:creationId xmlns:a16="http://schemas.microsoft.com/office/drawing/2014/main" id="{F2F95549-B65B-4D4E-AED8-C3B0F02B3F3E}"/>
            </a:ext>
          </a:extLst>
        </xdr:cNvPr>
        <xdr:cNvSpPr txBox="1">
          <a:spLocks noChangeArrowheads="1"/>
        </xdr:cNvSpPr>
      </xdr:nvSpPr>
      <xdr:spPr bwMode="auto">
        <a:xfrm>
          <a:off x="12506325" y="11601450"/>
          <a:ext cx="94615"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10</xdr:col>
      <xdr:colOff>0</xdr:colOff>
      <xdr:row>30</xdr:row>
      <xdr:rowOff>0</xdr:rowOff>
    </xdr:from>
    <xdr:ext cx="94615" cy="258989"/>
    <xdr:sp macro="" textlink="">
      <xdr:nvSpPr>
        <xdr:cNvPr id="684" name="Text Box 7">
          <a:extLst>
            <a:ext uri="{FF2B5EF4-FFF2-40B4-BE49-F238E27FC236}">
              <a16:creationId xmlns:a16="http://schemas.microsoft.com/office/drawing/2014/main" id="{5A582F04-F846-4577-9DE8-CA28998A8B66}"/>
            </a:ext>
          </a:extLst>
        </xdr:cNvPr>
        <xdr:cNvSpPr txBox="1">
          <a:spLocks noChangeArrowheads="1"/>
        </xdr:cNvSpPr>
      </xdr:nvSpPr>
      <xdr:spPr bwMode="auto">
        <a:xfrm>
          <a:off x="12506325" y="116014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30</xdr:row>
      <xdr:rowOff>0</xdr:rowOff>
    </xdr:from>
    <xdr:ext cx="94615" cy="258989"/>
    <xdr:sp macro="" textlink="">
      <xdr:nvSpPr>
        <xdr:cNvPr id="685" name="Text Box 8">
          <a:extLst>
            <a:ext uri="{FF2B5EF4-FFF2-40B4-BE49-F238E27FC236}">
              <a16:creationId xmlns:a16="http://schemas.microsoft.com/office/drawing/2014/main" id="{B8D48832-51E7-4A60-9012-382EA8261D3E}"/>
            </a:ext>
          </a:extLst>
        </xdr:cNvPr>
        <xdr:cNvSpPr txBox="1">
          <a:spLocks noChangeArrowheads="1"/>
        </xdr:cNvSpPr>
      </xdr:nvSpPr>
      <xdr:spPr bwMode="auto">
        <a:xfrm>
          <a:off x="12506325" y="116014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30</xdr:row>
      <xdr:rowOff>0</xdr:rowOff>
    </xdr:from>
    <xdr:ext cx="94615" cy="392713"/>
    <xdr:sp macro="" textlink="">
      <xdr:nvSpPr>
        <xdr:cNvPr id="686" name="Text Box 7">
          <a:extLst>
            <a:ext uri="{FF2B5EF4-FFF2-40B4-BE49-F238E27FC236}">
              <a16:creationId xmlns:a16="http://schemas.microsoft.com/office/drawing/2014/main" id="{465D467C-EC20-4337-AD76-52A44C861756}"/>
            </a:ext>
          </a:extLst>
        </xdr:cNvPr>
        <xdr:cNvSpPr txBox="1">
          <a:spLocks noChangeArrowheads="1"/>
        </xdr:cNvSpPr>
      </xdr:nvSpPr>
      <xdr:spPr bwMode="auto">
        <a:xfrm>
          <a:off x="12506325" y="116014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30</xdr:row>
      <xdr:rowOff>0</xdr:rowOff>
    </xdr:from>
    <xdr:ext cx="94615" cy="392713"/>
    <xdr:sp macro="" textlink="">
      <xdr:nvSpPr>
        <xdr:cNvPr id="687" name="Text Box 8">
          <a:extLst>
            <a:ext uri="{FF2B5EF4-FFF2-40B4-BE49-F238E27FC236}">
              <a16:creationId xmlns:a16="http://schemas.microsoft.com/office/drawing/2014/main" id="{88292EEE-34CF-4660-80D9-C869E7A0DFAA}"/>
            </a:ext>
          </a:extLst>
        </xdr:cNvPr>
        <xdr:cNvSpPr txBox="1">
          <a:spLocks noChangeArrowheads="1"/>
        </xdr:cNvSpPr>
      </xdr:nvSpPr>
      <xdr:spPr bwMode="auto">
        <a:xfrm>
          <a:off x="12506325" y="116014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30</xdr:row>
      <xdr:rowOff>0</xdr:rowOff>
    </xdr:from>
    <xdr:ext cx="94615" cy="255341"/>
    <xdr:sp macro="" textlink="">
      <xdr:nvSpPr>
        <xdr:cNvPr id="688" name="Text Box 7">
          <a:extLst>
            <a:ext uri="{FF2B5EF4-FFF2-40B4-BE49-F238E27FC236}">
              <a16:creationId xmlns:a16="http://schemas.microsoft.com/office/drawing/2014/main" id="{A9685695-8E8A-46DA-9EE2-BD8F6DE0A8F2}"/>
            </a:ext>
          </a:extLst>
        </xdr:cNvPr>
        <xdr:cNvSpPr txBox="1">
          <a:spLocks noChangeArrowheads="1"/>
        </xdr:cNvSpPr>
      </xdr:nvSpPr>
      <xdr:spPr bwMode="auto">
        <a:xfrm>
          <a:off x="12506325" y="116014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31</xdr:row>
      <xdr:rowOff>0</xdr:rowOff>
    </xdr:from>
    <xdr:ext cx="94615" cy="359378"/>
    <xdr:sp macro="" textlink="">
      <xdr:nvSpPr>
        <xdr:cNvPr id="689" name="Text Box 7">
          <a:extLst>
            <a:ext uri="{FF2B5EF4-FFF2-40B4-BE49-F238E27FC236}">
              <a16:creationId xmlns:a16="http://schemas.microsoft.com/office/drawing/2014/main" id="{FF4C89B5-4A17-41D7-B3F9-A6B69E391C2D}"/>
            </a:ext>
          </a:extLst>
        </xdr:cNvPr>
        <xdr:cNvSpPr txBox="1">
          <a:spLocks noChangeArrowheads="1"/>
        </xdr:cNvSpPr>
      </xdr:nvSpPr>
      <xdr:spPr bwMode="auto">
        <a:xfrm>
          <a:off x="12506325" y="1191577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31</xdr:row>
      <xdr:rowOff>0</xdr:rowOff>
    </xdr:from>
    <xdr:ext cx="94615" cy="359378"/>
    <xdr:sp macro="" textlink="">
      <xdr:nvSpPr>
        <xdr:cNvPr id="690" name="Text Box 8">
          <a:extLst>
            <a:ext uri="{FF2B5EF4-FFF2-40B4-BE49-F238E27FC236}">
              <a16:creationId xmlns:a16="http://schemas.microsoft.com/office/drawing/2014/main" id="{D38B3E93-299E-4C99-98EA-1F4F49E3A147}"/>
            </a:ext>
          </a:extLst>
        </xdr:cNvPr>
        <xdr:cNvSpPr txBox="1">
          <a:spLocks noChangeArrowheads="1"/>
        </xdr:cNvSpPr>
      </xdr:nvSpPr>
      <xdr:spPr bwMode="auto">
        <a:xfrm>
          <a:off x="12506325" y="1191577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31</xdr:row>
      <xdr:rowOff>0</xdr:rowOff>
    </xdr:from>
    <xdr:ext cx="94615" cy="392713"/>
    <xdr:sp macro="" textlink="">
      <xdr:nvSpPr>
        <xdr:cNvPr id="691" name="Text Box 7">
          <a:extLst>
            <a:ext uri="{FF2B5EF4-FFF2-40B4-BE49-F238E27FC236}">
              <a16:creationId xmlns:a16="http://schemas.microsoft.com/office/drawing/2014/main" id="{A69FB306-51A2-49AD-9531-E636D67BE579}"/>
            </a:ext>
          </a:extLst>
        </xdr:cNvPr>
        <xdr:cNvSpPr txBox="1">
          <a:spLocks noChangeArrowheads="1"/>
        </xdr:cNvSpPr>
      </xdr:nvSpPr>
      <xdr:spPr bwMode="auto">
        <a:xfrm>
          <a:off x="12506325" y="119157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31</xdr:row>
      <xdr:rowOff>0</xdr:rowOff>
    </xdr:from>
    <xdr:ext cx="94615" cy="392713"/>
    <xdr:sp macro="" textlink="">
      <xdr:nvSpPr>
        <xdr:cNvPr id="692" name="Text Box 8">
          <a:extLst>
            <a:ext uri="{FF2B5EF4-FFF2-40B4-BE49-F238E27FC236}">
              <a16:creationId xmlns:a16="http://schemas.microsoft.com/office/drawing/2014/main" id="{2B04F967-5456-4B86-8FB6-F9BAB5B8151D}"/>
            </a:ext>
          </a:extLst>
        </xdr:cNvPr>
        <xdr:cNvSpPr txBox="1">
          <a:spLocks noChangeArrowheads="1"/>
        </xdr:cNvSpPr>
      </xdr:nvSpPr>
      <xdr:spPr bwMode="auto">
        <a:xfrm>
          <a:off x="12506325" y="119157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4615" cy="359378"/>
    <xdr:sp macro="" textlink="">
      <xdr:nvSpPr>
        <xdr:cNvPr id="693" name="Text Box 7">
          <a:extLst>
            <a:ext uri="{FF2B5EF4-FFF2-40B4-BE49-F238E27FC236}">
              <a16:creationId xmlns:a16="http://schemas.microsoft.com/office/drawing/2014/main" id="{BA214B3F-3AA7-48DD-9216-6851D82F1330}"/>
            </a:ext>
          </a:extLst>
        </xdr:cNvPr>
        <xdr:cNvSpPr txBox="1">
          <a:spLocks noChangeArrowheads="1"/>
        </xdr:cNvSpPr>
      </xdr:nvSpPr>
      <xdr:spPr bwMode="auto">
        <a:xfrm>
          <a:off x="12506325" y="1225867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4615" cy="359378"/>
    <xdr:sp macro="" textlink="">
      <xdr:nvSpPr>
        <xdr:cNvPr id="694" name="Text Box 8">
          <a:extLst>
            <a:ext uri="{FF2B5EF4-FFF2-40B4-BE49-F238E27FC236}">
              <a16:creationId xmlns:a16="http://schemas.microsoft.com/office/drawing/2014/main" id="{E2379ADC-D3F6-419D-A63D-2449A9522C4A}"/>
            </a:ext>
          </a:extLst>
        </xdr:cNvPr>
        <xdr:cNvSpPr txBox="1">
          <a:spLocks noChangeArrowheads="1"/>
        </xdr:cNvSpPr>
      </xdr:nvSpPr>
      <xdr:spPr bwMode="auto">
        <a:xfrm>
          <a:off x="12506325" y="1225867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4615" cy="392713"/>
    <xdr:sp macro="" textlink="">
      <xdr:nvSpPr>
        <xdr:cNvPr id="695" name="Text Box 7">
          <a:extLst>
            <a:ext uri="{FF2B5EF4-FFF2-40B4-BE49-F238E27FC236}">
              <a16:creationId xmlns:a16="http://schemas.microsoft.com/office/drawing/2014/main" id="{4D853D68-7A5B-4831-9E2E-C9C5A37A8D5A}"/>
            </a:ext>
          </a:extLst>
        </xdr:cNvPr>
        <xdr:cNvSpPr txBox="1">
          <a:spLocks noChangeArrowheads="1"/>
        </xdr:cNvSpPr>
      </xdr:nvSpPr>
      <xdr:spPr bwMode="auto">
        <a:xfrm>
          <a:off x="12506325" y="122586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4615" cy="392713"/>
    <xdr:sp macro="" textlink="">
      <xdr:nvSpPr>
        <xdr:cNvPr id="696" name="Text Box 8">
          <a:extLst>
            <a:ext uri="{FF2B5EF4-FFF2-40B4-BE49-F238E27FC236}">
              <a16:creationId xmlns:a16="http://schemas.microsoft.com/office/drawing/2014/main" id="{1D1D39E3-F5D6-459E-9F71-6409499AB07F}"/>
            </a:ext>
          </a:extLst>
        </xdr:cNvPr>
        <xdr:cNvSpPr txBox="1">
          <a:spLocks noChangeArrowheads="1"/>
        </xdr:cNvSpPr>
      </xdr:nvSpPr>
      <xdr:spPr bwMode="auto">
        <a:xfrm>
          <a:off x="12506325" y="122586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32</xdr:row>
      <xdr:rowOff>0</xdr:rowOff>
    </xdr:from>
    <xdr:ext cx="94615" cy="359378"/>
    <xdr:sp macro="" textlink="">
      <xdr:nvSpPr>
        <xdr:cNvPr id="705" name="Text Box 7">
          <a:extLst>
            <a:ext uri="{FF2B5EF4-FFF2-40B4-BE49-F238E27FC236}">
              <a16:creationId xmlns:a16="http://schemas.microsoft.com/office/drawing/2014/main" id="{22812A12-F5F9-4F15-B038-B608EC9D3F88}"/>
            </a:ext>
          </a:extLst>
        </xdr:cNvPr>
        <xdr:cNvSpPr txBox="1">
          <a:spLocks noChangeArrowheads="1"/>
        </xdr:cNvSpPr>
      </xdr:nvSpPr>
      <xdr:spPr bwMode="auto">
        <a:xfrm>
          <a:off x="12449735" y="14825382"/>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32</xdr:row>
      <xdr:rowOff>0</xdr:rowOff>
    </xdr:from>
    <xdr:ext cx="94615" cy="359378"/>
    <xdr:sp macro="" textlink="">
      <xdr:nvSpPr>
        <xdr:cNvPr id="706" name="Text Box 8">
          <a:extLst>
            <a:ext uri="{FF2B5EF4-FFF2-40B4-BE49-F238E27FC236}">
              <a16:creationId xmlns:a16="http://schemas.microsoft.com/office/drawing/2014/main" id="{FACB1BF0-3053-43E3-BAD7-968DEAE979A2}"/>
            </a:ext>
          </a:extLst>
        </xdr:cNvPr>
        <xdr:cNvSpPr txBox="1">
          <a:spLocks noChangeArrowheads="1"/>
        </xdr:cNvSpPr>
      </xdr:nvSpPr>
      <xdr:spPr bwMode="auto">
        <a:xfrm>
          <a:off x="12449735" y="14825382"/>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32</xdr:row>
      <xdr:rowOff>0</xdr:rowOff>
    </xdr:from>
    <xdr:ext cx="94615" cy="392713"/>
    <xdr:sp macro="" textlink="">
      <xdr:nvSpPr>
        <xdr:cNvPr id="707" name="Text Box 7">
          <a:extLst>
            <a:ext uri="{FF2B5EF4-FFF2-40B4-BE49-F238E27FC236}">
              <a16:creationId xmlns:a16="http://schemas.microsoft.com/office/drawing/2014/main" id="{4A014738-4427-43D3-875D-EBF0A12B793C}"/>
            </a:ext>
          </a:extLst>
        </xdr:cNvPr>
        <xdr:cNvSpPr txBox="1">
          <a:spLocks noChangeArrowheads="1"/>
        </xdr:cNvSpPr>
      </xdr:nvSpPr>
      <xdr:spPr bwMode="auto">
        <a:xfrm>
          <a:off x="12449735" y="14825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32</xdr:row>
      <xdr:rowOff>0</xdr:rowOff>
    </xdr:from>
    <xdr:ext cx="94615" cy="392713"/>
    <xdr:sp macro="" textlink="">
      <xdr:nvSpPr>
        <xdr:cNvPr id="708" name="Text Box 8">
          <a:extLst>
            <a:ext uri="{FF2B5EF4-FFF2-40B4-BE49-F238E27FC236}">
              <a16:creationId xmlns:a16="http://schemas.microsoft.com/office/drawing/2014/main" id="{6268818B-CD39-4D93-9801-F2343E60DA12}"/>
            </a:ext>
          </a:extLst>
        </xdr:cNvPr>
        <xdr:cNvSpPr txBox="1">
          <a:spLocks noChangeArrowheads="1"/>
        </xdr:cNvSpPr>
      </xdr:nvSpPr>
      <xdr:spPr bwMode="auto">
        <a:xfrm>
          <a:off x="12449735" y="14825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47559"/>
    <xdr:sp macro="" textlink="">
      <xdr:nvSpPr>
        <xdr:cNvPr id="700" name="Text Box 7">
          <a:extLst>
            <a:ext uri="{FF2B5EF4-FFF2-40B4-BE49-F238E27FC236}">
              <a16:creationId xmlns:a16="http://schemas.microsoft.com/office/drawing/2014/main" id="{D6BD1BED-55A1-458A-B1FB-ECED1FE4A7C6}"/>
            </a:ext>
          </a:extLst>
        </xdr:cNvPr>
        <xdr:cNvSpPr txBox="1">
          <a:spLocks noChangeArrowheads="1"/>
        </xdr:cNvSpPr>
      </xdr:nvSpPr>
      <xdr:spPr bwMode="auto">
        <a:xfrm>
          <a:off x="12449735" y="14388353"/>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47559"/>
    <xdr:sp macro="" textlink="">
      <xdr:nvSpPr>
        <xdr:cNvPr id="701" name="Text Box 8">
          <a:extLst>
            <a:ext uri="{FF2B5EF4-FFF2-40B4-BE49-F238E27FC236}">
              <a16:creationId xmlns:a16="http://schemas.microsoft.com/office/drawing/2014/main" id="{C5C1D77F-67AD-4DCD-B1C5-E5B1ED624F02}"/>
            </a:ext>
          </a:extLst>
        </xdr:cNvPr>
        <xdr:cNvSpPr txBox="1">
          <a:spLocks noChangeArrowheads="1"/>
        </xdr:cNvSpPr>
      </xdr:nvSpPr>
      <xdr:spPr bwMode="auto">
        <a:xfrm>
          <a:off x="12449735" y="14388353"/>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13953"/>
    <xdr:sp macro="" textlink="">
      <xdr:nvSpPr>
        <xdr:cNvPr id="702" name="Text Box 7">
          <a:extLst>
            <a:ext uri="{FF2B5EF4-FFF2-40B4-BE49-F238E27FC236}">
              <a16:creationId xmlns:a16="http://schemas.microsoft.com/office/drawing/2014/main" id="{9F116580-6D90-486D-8F59-6B8330A9DBA2}"/>
            </a:ext>
          </a:extLst>
        </xdr:cNvPr>
        <xdr:cNvSpPr txBox="1">
          <a:spLocks noChangeArrowheads="1"/>
        </xdr:cNvSpPr>
      </xdr:nvSpPr>
      <xdr:spPr bwMode="auto">
        <a:xfrm>
          <a:off x="12449735" y="14388353"/>
          <a:ext cx="94615" cy="313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13953"/>
    <xdr:sp macro="" textlink="">
      <xdr:nvSpPr>
        <xdr:cNvPr id="703" name="Text Box 8">
          <a:extLst>
            <a:ext uri="{FF2B5EF4-FFF2-40B4-BE49-F238E27FC236}">
              <a16:creationId xmlns:a16="http://schemas.microsoft.com/office/drawing/2014/main" id="{8EB2B395-270C-415E-B458-45EB68E360AA}"/>
            </a:ext>
          </a:extLst>
        </xdr:cNvPr>
        <xdr:cNvSpPr txBox="1">
          <a:spLocks noChangeArrowheads="1"/>
        </xdr:cNvSpPr>
      </xdr:nvSpPr>
      <xdr:spPr bwMode="auto">
        <a:xfrm>
          <a:off x="12449735" y="14388353"/>
          <a:ext cx="94615" cy="313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152400"/>
    <xdr:sp macro="" textlink="">
      <xdr:nvSpPr>
        <xdr:cNvPr id="704" name="Text Box 7">
          <a:extLst>
            <a:ext uri="{FF2B5EF4-FFF2-40B4-BE49-F238E27FC236}">
              <a16:creationId xmlns:a16="http://schemas.microsoft.com/office/drawing/2014/main" id="{F35D2586-29B6-42FE-A65B-0947F6C1ACBC}"/>
            </a:ext>
          </a:extLst>
        </xdr:cNvPr>
        <xdr:cNvSpPr txBox="1">
          <a:spLocks noChangeArrowheads="1"/>
        </xdr:cNvSpPr>
      </xdr:nvSpPr>
      <xdr:spPr bwMode="auto">
        <a:xfrm>
          <a:off x="12449735" y="14388353"/>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152400"/>
    <xdr:sp macro="" textlink="">
      <xdr:nvSpPr>
        <xdr:cNvPr id="709" name="Text Box 8">
          <a:extLst>
            <a:ext uri="{FF2B5EF4-FFF2-40B4-BE49-F238E27FC236}">
              <a16:creationId xmlns:a16="http://schemas.microsoft.com/office/drawing/2014/main" id="{BCC7965D-81CE-4467-8969-22FF3632C831}"/>
            </a:ext>
          </a:extLst>
        </xdr:cNvPr>
        <xdr:cNvSpPr txBox="1">
          <a:spLocks noChangeArrowheads="1"/>
        </xdr:cNvSpPr>
      </xdr:nvSpPr>
      <xdr:spPr bwMode="auto">
        <a:xfrm>
          <a:off x="12449735" y="14388353"/>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49626"/>
    <xdr:sp macro="" textlink="">
      <xdr:nvSpPr>
        <xdr:cNvPr id="710" name="Text Box 7">
          <a:extLst>
            <a:ext uri="{FF2B5EF4-FFF2-40B4-BE49-F238E27FC236}">
              <a16:creationId xmlns:a16="http://schemas.microsoft.com/office/drawing/2014/main" id="{BB6F7E4E-54AF-483F-8380-CED90ABE5164}"/>
            </a:ext>
          </a:extLst>
        </xdr:cNvPr>
        <xdr:cNvSpPr txBox="1">
          <a:spLocks noChangeArrowheads="1"/>
        </xdr:cNvSpPr>
      </xdr:nvSpPr>
      <xdr:spPr bwMode="auto">
        <a:xfrm>
          <a:off x="12449735" y="14388353"/>
          <a:ext cx="94615"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8989"/>
    <xdr:sp macro="" textlink="">
      <xdr:nvSpPr>
        <xdr:cNvPr id="711" name="Text Box 7">
          <a:extLst>
            <a:ext uri="{FF2B5EF4-FFF2-40B4-BE49-F238E27FC236}">
              <a16:creationId xmlns:a16="http://schemas.microsoft.com/office/drawing/2014/main" id="{C375F2A7-9E74-4C9F-A295-52C2A4867ED2}"/>
            </a:ext>
          </a:extLst>
        </xdr:cNvPr>
        <xdr:cNvSpPr txBox="1">
          <a:spLocks noChangeArrowheads="1"/>
        </xdr:cNvSpPr>
      </xdr:nvSpPr>
      <xdr:spPr bwMode="auto">
        <a:xfrm>
          <a:off x="12449735" y="14388353"/>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8989"/>
    <xdr:sp macro="" textlink="">
      <xdr:nvSpPr>
        <xdr:cNvPr id="712" name="Text Box 8">
          <a:extLst>
            <a:ext uri="{FF2B5EF4-FFF2-40B4-BE49-F238E27FC236}">
              <a16:creationId xmlns:a16="http://schemas.microsoft.com/office/drawing/2014/main" id="{D3994DF3-C99E-495F-962A-106A40FE3444}"/>
            </a:ext>
          </a:extLst>
        </xdr:cNvPr>
        <xdr:cNvSpPr txBox="1">
          <a:spLocks noChangeArrowheads="1"/>
        </xdr:cNvSpPr>
      </xdr:nvSpPr>
      <xdr:spPr bwMode="auto">
        <a:xfrm>
          <a:off x="12449735" y="14388353"/>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713" name="Text Box 7">
          <a:extLst>
            <a:ext uri="{FF2B5EF4-FFF2-40B4-BE49-F238E27FC236}">
              <a16:creationId xmlns:a16="http://schemas.microsoft.com/office/drawing/2014/main" id="{B14F7D64-63A4-4C17-AE79-2F45544D9B0F}"/>
            </a:ext>
          </a:extLst>
        </xdr:cNvPr>
        <xdr:cNvSpPr txBox="1">
          <a:spLocks noChangeArrowheads="1"/>
        </xdr:cNvSpPr>
      </xdr:nvSpPr>
      <xdr:spPr bwMode="auto">
        <a:xfrm>
          <a:off x="12449735" y="14388353"/>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714" name="Text Box 8">
          <a:extLst>
            <a:ext uri="{FF2B5EF4-FFF2-40B4-BE49-F238E27FC236}">
              <a16:creationId xmlns:a16="http://schemas.microsoft.com/office/drawing/2014/main" id="{7DB5FC66-BF39-4598-A45A-AE39AD942B62}"/>
            </a:ext>
          </a:extLst>
        </xdr:cNvPr>
        <xdr:cNvSpPr txBox="1">
          <a:spLocks noChangeArrowheads="1"/>
        </xdr:cNvSpPr>
      </xdr:nvSpPr>
      <xdr:spPr bwMode="auto">
        <a:xfrm>
          <a:off x="12449735" y="14388353"/>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255341"/>
    <xdr:sp macro="" textlink="">
      <xdr:nvSpPr>
        <xdr:cNvPr id="715" name="Text Box 7">
          <a:extLst>
            <a:ext uri="{FF2B5EF4-FFF2-40B4-BE49-F238E27FC236}">
              <a16:creationId xmlns:a16="http://schemas.microsoft.com/office/drawing/2014/main" id="{F6A3D90B-42AB-4C15-A446-D5D36BF17DBB}"/>
            </a:ext>
          </a:extLst>
        </xdr:cNvPr>
        <xdr:cNvSpPr txBox="1">
          <a:spLocks noChangeArrowheads="1"/>
        </xdr:cNvSpPr>
      </xdr:nvSpPr>
      <xdr:spPr bwMode="auto">
        <a:xfrm>
          <a:off x="12449735" y="14388353"/>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13953"/>
    <xdr:sp macro="" textlink="">
      <xdr:nvSpPr>
        <xdr:cNvPr id="716" name="Text Box 7">
          <a:extLst>
            <a:ext uri="{FF2B5EF4-FFF2-40B4-BE49-F238E27FC236}">
              <a16:creationId xmlns:a16="http://schemas.microsoft.com/office/drawing/2014/main" id="{BFF01B79-7D2D-4DAF-B0C2-073205455880}"/>
            </a:ext>
          </a:extLst>
        </xdr:cNvPr>
        <xdr:cNvSpPr txBox="1">
          <a:spLocks noChangeArrowheads="1"/>
        </xdr:cNvSpPr>
      </xdr:nvSpPr>
      <xdr:spPr bwMode="auto">
        <a:xfrm>
          <a:off x="12449735" y="16091647"/>
          <a:ext cx="94615" cy="313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13953"/>
    <xdr:sp macro="" textlink="">
      <xdr:nvSpPr>
        <xdr:cNvPr id="717" name="Text Box 8">
          <a:extLst>
            <a:ext uri="{FF2B5EF4-FFF2-40B4-BE49-F238E27FC236}">
              <a16:creationId xmlns:a16="http://schemas.microsoft.com/office/drawing/2014/main" id="{D8316028-559A-4873-85C2-9EBA3B4B781C}"/>
            </a:ext>
          </a:extLst>
        </xdr:cNvPr>
        <xdr:cNvSpPr txBox="1">
          <a:spLocks noChangeArrowheads="1"/>
        </xdr:cNvSpPr>
      </xdr:nvSpPr>
      <xdr:spPr bwMode="auto">
        <a:xfrm>
          <a:off x="12449735" y="16091647"/>
          <a:ext cx="94615" cy="313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718" name="Text Box 7">
          <a:extLst>
            <a:ext uri="{FF2B5EF4-FFF2-40B4-BE49-F238E27FC236}">
              <a16:creationId xmlns:a16="http://schemas.microsoft.com/office/drawing/2014/main" id="{58ED4738-76F7-4884-8AA1-CA85B5BCF43A}"/>
            </a:ext>
          </a:extLst>
        </xdr:cNvPr>
        <xdr:cNvSpPr txBox="1">
          <a:spLocks noChangeArrowheads="1"/>
        </xdr:cNvSpPr>
      </xdr:nvSpPr>
      <xdr:spPr bwMode="auto">
        <a:xfrm>
          <a:off x="12449735" y="16091647"/>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36</xdr:row>
      <xdr:rowOff>0</xdr:rowOff>
    </xdr:from>
    <xdr:ext cx="94615" cy="392713"/>
    <xdr:sp macro="" textlink="">
      <xdr:nvSpPr>
        <xdr:cNvPr id="719" name="Text Box 8">
          <a:extLst>
            <a:ext uri="{FF2B5EF4-FFF2-40B4-BE49-F238E27FC236}">
              <a16:creationId xmlns:a16="http://schemas.microsoft.com/office/drawing/2014/main" id="{70D28202-9484-4725-9305-C0697A389570}"/>
            </a:ext>
          </a:extLst>
        </xdr:cNvPr>
        <xdr:cNvSpPr txBox="1">
          <a:spLocks noChangeArrowheads="1"/>
        </xdr:cNvSpPr>
      </xdr:nvSpPr>
      <xdr:spPr bwMode="auto">
        <a:xfrm>
          <a:off x="12449735" y="16091647"/>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34</xdr:row>
      <xdr:rowOff>0</xdr:rowOff>
    </xdr:from>
    <xdr:ext cx="94615" cy="359378"/>
    <xdr:sp macro="" textlink="">
      <xdr:nvSpPr>
        <xdr:cNvPr id="720" name="Text Box 7">
          <a:extLst>
            <a:ext uri="{FF2B5EF4-FFF2-40B4-BE49-F238E27FC236}">
              <a16:creationId xmlns:a16="http://schemas.microsoft.com/office/drawing/2014/main" id="{304D52F8-BF3D-469B-A1E4-59BF3BDD79D8}"/>
            </a:ext>
          </a:extLst>
        </xdr:cNvPr>
        <xdr:cNvSpPr txBox="1">
          <a:spLocks noChangeArrowheads="1"/>
        </xdr:cNvSpPr>
      </xdr:nvSpPr>
      <xdr:spPr bwMode="auto">
        <a:xfrm>
          <a:off x="12449735" y="15396882"/>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34</xdr:row>
      <xdr:rowOff>0</xdr:rowOff>
    </xdr:from>
    <xdr:ext cx="94615" cy="359378"/>
    <xdr:sp macro="" textlink="">
      <xdr:nvSpPr>
        <xdr:cNvPr id="721" name="Text Box 8">
          <a:extLst>
            <a:ext uri="{FF2B5EF4-FFF2-40B4-BE49-F238E27FC236}">
              <a16:creationId xmlns:a16="http://schemas.microsoft.com/office/drawing/2014/main" id="{0F35DBBB-8B96-4321-892F-C88BA8B127D1}"/>
            </a:ext>
          </a:extLst>
        </xdr:cNvPr>
        <xdr:cNvSpPr txBox="1">
          <a:spLocks noChangeArrowheads="1"/>
        </xdr:cNvSpPr>
      </xdr:nvSpPr>
      <xdr:spPr bwMode="auto">
        <a:xfrm>
          <a:off x="12449735" y="15396882"/>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34</xdr:row>
      <xdr:rowOff>0</xdr:rowOff>
    </xdr:from>
    <xdr:ext cx="94615" cy="392713"/>
    <xdr:sp macro="" textlink="">
      <xdr:nvSpPr>
        <xdr:cNvPr id="722" name="Text Box 7">
          <a:extLst>
            <a:ext uri="{FF2B5EF4-FFF2-40B4-BE49-F238E27FC236}">
              <a16:creationId xmlns:a16="http://schemas.microsoft.com/office/drawing/2014/main" id="{CC5F9B52-C4BA-4142-B323-1B7055244CE2}"/>
            </a:ext>
          </a:extLst>
        </xdr:cNvPr>
        <xdr:cNvSpPr txBox="1">
          <a:spLocks noChangeArrowheads="1"/>
        </xdr:cNvSpPr>
      </xdr:nvSpPr>
      <xdr:spPr bwMode="auto">
        <a:xfrm>
          <a:off x="12449735" y="153968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34</xdr:row>
      <xdr:rowOff>0</xdr:rowOff>
    </xdr:from>
    <xdr:ext cx="94615" cy="392713"/>
    <xdr:sp macro="" textlink="">
      <xdr:nvSpPr>
        <xdr:cNvPr id="723" name="Text Box 8">
          <a:extLst>
            <a:ext uri="{FF2B5EF4-FFF2-40B4-BE49-F238E27FC236}">
              <a16:creationId xmlns:a16="http://schemas.microsoft.com/office/drawing/2014/main" id="{11F1FA06-E073-462E-861D-4F76E26955D7}"/>
            </a:ext>
          </a:extLst>
        </xdr:cNvPr>
        <xdr:cNvSpPr txBox="1">
          <a:spLocks noChangeArrowheads="1"/>
        </xdr:cNvSpPr>
      </xdr:nvSpPr>
      <xdr:spPr bwMode="auto">
        <a:xfrm>
          <a:off x="12449735" y="153968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35</xdr:row>
      <xdr:rowOff>0</xdr:rowOff>
    </xdr:from>
    <xdr:ext cx="94615" cy="359378"/>
    <xdr:sp macro="" textlink="">
      <xdr:nvSpPr>
        <xdr:cNvPr id="724" name="Text Box 7">
          <a:extLst>
            <a:ext uri="{FF2B5EF4-FFF2-40B4-BE49-F238E27FC236}">
              <a16:creationId xmlns:a16="http://schemas.microsoft.com/office/drawing/2014/main" id="{E91341C4-20A8-43F3-A576-D5AB0B053F4F}"/>
            </a:ext>
          </a:extLst>
        </xdr:cNvPr>
        <xdr:cNvSpPr txBox="1">
          <a:spLocks noChangeArrowheads="1"/>
        </xdr:cNvSpPr>
      </xdr:nvSpPr>
      <xdr:spPr bwMode="auto">
        <a:xfrm>
          <a:off x="12449735" y="1574426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35</xdr:row>
      <xdr:rowOff>0</xdr:rowOff>
    </xdr:from>
    <xdr:ext cx="94615" cy="359378"/>
    <xdr:sp macro="" textlink="">
      <xdr:nvSpPr>
        <xdr:cNvPr id="725" name="Text Box 8">
          <a:extLst>
            <a:ext uri="{FF2B5EF4-FFF2-40B4-BE49-F238E27FC236}">
              <a16:creationId xmlns:a16="http://schemas.microsoft.com/office/drawing/2014/main" id="{E532DA10-867F-48A6-8D00-6CB1C8F11F48}"/>
            </a:ext>
          </a:extLst>
        </xdr:cNvPr>
        <xdr:cNvSpPr txBox="1">
          <a:spLocks noChangeArrowheads="1"/>
        </xdr:cNvSpPr>
      </xdr:nvSpPr>
      <xdr:spPr bwMode="auto">
        <a:xfrm>
          <a:off x="12449735" y="1574426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35</xdr:row>
      <xdr:rowOff>0</xdr:rowOff>
    </xdr:from>
    <xdr:ext cx="94615" cy="392713"/>
    <xdr:sp macro="" textlink="">
      <xdr:nvSpPr>
        <xdr:cNvPr id="726" name="Text Box 7">
          <a:extLst>
            <a:ext uri="{FF2B5EF4-FFF2-40B4-BE49-F238E27FC236}">
              <a16:creationId xmlns:a16="http://schemas.microsoft.com/office/drawing/2014/main" id="{85CEF878-2C1E-424E-9D30-CBD31CA39CA9}"/>
            </a:ext>
          </a:extLst>
        </xdr:cNvPr>
        <xdr:cNvSpPr txBox="1">
          <a:spLocks noChangeArrowheads="1"/>
        </xdr:cNvSpPr>
      </xdr:nvSpPr>
      <xdr:spPr bwMode="auto">
        <a:xfrm>
          <a:off x="12449735" y="1574426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35</xdr:row>
      <xdr:rowOff>0</xdr:rowOff>
    </xdr:from>
    <xdr:ext cx="94615" cy="392713"/>
    <xdr:sp macro="" textlink="">
      <xdr:nvSpPr>
        <xdr:cNvPr id="727" name="Text Box 8">
          <a:extLst>
            <a:ext uri="{FF2B5EF4-FFF2-40B4-BE49-F238E27FC236}">
              <a16:creationId xmlns:a16="http://schemas.microsoft.com/office/drawing/2014/main" id="{0C6DEB5E-E8A6-48BE-AFA6-A0988A3738FB}"/>
            </a:ext>
          </a:extLst>
        </xdr:cNvPr>
        <xdr:cNvSpPr txBox="1">
          <a:spLocks noChangeArrowheads="1"/>
        </xdr:cNvSpPr>
      </xdr:nvSpPr>
      <xdr:spPr bwMode="auto">
        <a:xfrm>
          <a:off x="12449735" y="1574426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247559"/>
    <xdr:sp macro="" textlink="">
      <xdr:nvSpPr>
        <xdr:cNvPr id="642" name="Text Box 7">
          <a:extLst>
            <a:ext uri="{FF2B5EF4-FFF2-40B4-BE49-F238E27FC236}">
              <a16:creationId xmlns:a16="http://schemas.microsoft.com/office/drawing/2014/main" id="{86AA20C0-7121-45C6-A4C7-97C83BEEF88D}"/>
            </a:ext>
          </a:extLst>
        </xdr:cNvPr>
        <xdr:cNvSpPr txBox="1">
          <a:spLocks noChangeArrowheads="1"/>
        </xdr:cNvSpPr>
      </xdr:nvSpPr>
      <xdr:spPr bwMode="auto">
        <a:xfrm>
          <a:off x="11672047" y="17714259"/>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247559"/>
    <xdr:sp macro="" textlink="">
      <xdr:nvSpPr>
        <xdr:cNvPr id="697" name="Text Box 8">
          <a:extLst>
            <a:ext uri="{FF2B5EF4-FFF2-40B4-BE49-F238E27FC236}">
              <a16:creationId xmlns:a16="http://schemas.microsoft.com/office/drawing/2014/main" id="{8F9C35AC-5912-416B-B240-77A8A7353765}"/>
            </a:ext>
          </a:extLst>
        </xdr:cNvPr>
        <xdr:cNvSpPr txBox="1">
          <a:spLocks noChangeArrowheads="1"/>
        </xdr:cNvSpPr>
      </xdr:nvSpPr>
      <xdr:spPr bwMode="auto">
        <a:xfrm>
          <a:off x="11672047" y="17714259"/>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313953"/>
    <xdr:sp macro="" textlink="">
      <xdr:nvSpPr>
        <xdr:cNvPr id="698" name="Text Box 7">
          <a:extLst>
            <a:ext uri="{FF2B5EF4-FFF2-40B4-BE49-F238E27FC236}">
              <a16:creationId xmlns:a16="http://schemas.microsoft.com/office/drawing/2014/main" id="{793A55CF-8CA0-45F1-A217-3D8AAAC28E25}"/>
            </a:ext>
          </a:extLst>
        </xdr:cNvPr>
        <xdr:cNvSpPr txBox="1">
          <a:spLocks noChangeArrowheads="1"/>
        </xdr:cNvSpPr>
      </xdr:nvSpPr>
      <xdr:spPr bwMode="auto">
        <a:xfrm>
          <a:off x="11672047" y="17714259"/>
          <a:ext cx="94615" cy="313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313953"/>
    <xdr:sp macro="" textlink="">
      <xdr:nvSpPr>
        <xdr:cNvPr id="699" name="Text Box 8">
          <a:extLst>
            <a:ext uri="{FF2B5EF4-FFF2-40B4-BE49-F238E27FC236}">
              <a16:creationId xmlns:a16="http://schemas.microsoft.com/office/drawing/2014/main" id="{C3E74263-91C4-4987-AAB8-8C3EC3CC5AC1}"/>
            </a:ext>
          </a:extLst>
        </xdr:cNvPr>
        <xdr:cNvSpPr txBox="1">
          <a:spLocks noChangeArrowheads="1"/>
        </xdr:cNvSpPr>
      </xdr:nvSpPr>
      <xdr:spPr bwMode="auto">
        <a:xfrm>
          <a:off x="11672047" y="17714259"/>
          <a:ext cx="94615" cy="313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152400"/>
    <xdr:sp macro="" textlink="">
      <xdr:nvSpPr>
        <xdr:cNvPr id="728" name="Text Box 7">
          <a:extLst>
            <a:ext uri="{FF2B5EF4-FFF2-40B4-BE49-F238E27FC236}">
              <a16:creationId xmlns:a16="http://schemas.microsoft.com/office/drawing/2014/main" id="{88DFADDD-0626-416B-A8BA-7FD01AFDD78B}"/>
            </a:ext>
          </a:extLst>
        </xdr:cNvPr>
        <xdr:cNvSpPr txBox="1">
          <a:spLocks noChangeArrowheads="1"/>
        </xdr:cNvSpPr>
      </xdr:nvSpPr>
      <xdr:spPr bwMode="auto">
        <a:xfrm>
          <a:off x="11672047" y="17714259"/>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152400"/>
    <xdr:sp macro="" textlink="">
      <xdr:nvSpPr>
        <xdr:cNvPr id="729" name="Text Box 8">
          <a:extLst>
            <a:ext uri="{FF2B5EF4-FFF2-40B4-BE49-F238E27FC236}">
              <a16:creationId xmlns:a16="http://schemas.microsoft.com/office/drawing/2014/main" id="{ED2935BA-C1A8-4DBF-A9A1-7B4D874B4CBB}"/>
            </a:ext>
          </a:extLst>
        </xdr:cNvPr>
        <xdr:cNvSpPr txBox="1">
          <a:spLocks noChangeArrowheads="1"/>
        </xdr:cNvSpPr>
      </xdr:nvSpPr>
      <xdr:spPr bwMode="auto">
        <a:xfrm>
          <a:off x="11672047" y="17714259"/>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249626"/>
    <xdr:sp macro="" textlink="">
      <xdr:nvSpPr>
        <xdr:cNvPr id="730" name="Text Box 7">
          <a:extLst>
            <a:ext uri="{FF2B5EF4-FFF2-40B4-BE49-F238E27FC236}">
              <a16:creationId xmlns:a16="http://schemas.microsoft.com/office/drawing/2014/main" id="{EFDD4FEB-87C4-49F7-9DC3-87B55B5DAEE1}"/>
            </a:ext>
          </a:extLst>
        </xdr:cNvPr>
        <xdr:cNvSpPr txBox="1">
          <a:spLocks noChangeArrowheads="1"/>
        </xdr:cNvSpPr>
      </xdr:nvSpPr>
      <xdr:spPr bwMode="auto">
        <a:xfrm>
          <a:off x="11672047" y="17714259"/>
          <a:ext cx="94615"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258989"/>
    <xdr:sp macro="" textlink="">
      <xdr:nvSpPr>
        <xdr:cNvPr id="731" name="Text Box 7">
          <a:extLst>
            <a:ext uri="{FF2B5EF4-FFF2-40B4-BE49-F238E27FC236}">
              <a16:creationId xmlns:a16="http://schemas.microsoft.com/office/drawing/2014/main" id="{28BD33A9-29CE-49AE-BCE0-C7928DF08E40}"/>
            </a:ext>
          </a:extLst>
        </xdr:cNvPr>
        <xdr:cNvSpPr txBox="1">
          <a:spLocks noChangeArrowheads="1"/>
        </xdr:cNvSpPr>
      </xdr:nvSpPr>
      <xdr:spPr bwMode="auto">
        <a:xfrm>
          <a:off x="11672047" y="17714259"/>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258989"/>
    <xdr:sp macro="" textlink="">
      <xdr:nvSpPr>
        <xdr:cNvPr id="732" name="Text Box 8">
          <a:extLst>
            <a:ext uri="{FF2B5EF4-FFF2-40B4-BE49-F238E27FC236}">
              <a16:creationId xmlns:a16="http://schemas.microsoft.com/office/drawing/2014/main" id="{DFBF58A5-78B6-4AEF-B75A-FAEB35B2706C}"/>
            </a:ext>
          </a:extLst>
        </xdr:cNvPr>
        <xdr:cNvSpPr txBox="1">
          <a:spLocks noChangeArrowheads="1"/>
        </xdr:cNvSpPr>
      </xdr:nvSpPr>
      <xdr:spPr bwMode="auto">
        <a:xfrm>
          <a:off x="11672047" y="17714259"/>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392713"/>
    <xdr:sp macro="" textlink="">
      <xdr:nvSpPr>
        <xdr:cNvPr id="733" name="Text Box 7">
          <a:extLst>
            <a:ext uri="{FF2B5EF4-FFF2-40B4-BE49-F238E27FC236}">
              <a16:creationId xmlns:a16="http://schemas.microsoft.com/office/drawing/2014/main" id="{C27A70C6-4BC7-43B7-BB7C-6C301ADAD5C4}"/>
            </a:ext>
          </a:extLst>
        </xdr:cNvPr>
        <xdr:cNvSpPr txBox="1">
          <a:spLocks noChangeArrowheads="1"/>
        </xdr:cNvSpPr>
      </xdr:nvSpPr>
      <xdr:spPr bwMode="auto">
        <a:xfrm>
          <a:off x="11672047" y="17714259"/>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392713"/>
    <xdr:sp macro="" textlink="">
      <xdr:nvSpPr>
        <xdr:cNvPr id="734" name="Text Box 8">
          <a:extLst>
            <a:ext uri="{FF2B5EF4-FFF2-40B4-BE49-F238E27FC236}">
              <a16:creationId xmlns:a16="http://schemas.microsoft.com/office/drawing/2014/main" id="{5C7DEC1A-100A-4A7C-B9F2-49E2F1363F29}"/>
            </a:ext>
          </a:extLst>
        </xdr:cNvPr>
        <xdr:cNvSpPr txBox="1">
          <a:spLocks noChangeArrowheads="1"/>
        </xdr:cNvSpPr>
      </xdr:nvSpPr>
      <xdr:spPr bwMode="auto">
        <a:xfrm>
          <a:off x="11672047" y="17714259"/>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255341"/>
    <xdr:sp macro="" textlink="">
      <xdr:nvSpPr>
        <xdr:cNvPr id="735" name="Text Box 7">
          <a:extLst>
            <a:ext uri="{FF2B5EF4-FFF2-40B4-BE49-F238E27FC236}">
              <a16:creationId xmlns:a16="http://schemas.microsoft.com/office/drawing/2014/main" id="{3A114777-3AD9-45C5-B17A-DB4F1373AA03}"/>
            </a:ext>
          </a:extLst>
        </xdr:cNvPr>
        <xdr:cNvSpPr txBox="1">
          <a:spLocks noChangeArrowheads="1"/>
        </xdr:cNvSpPr>
      </xdr:nvSpPr>
      <xdr:spPr bwMode="auto">
        <a:xfrm>
          <a:off x="11672047" y="17714259"/>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52</xdr:row>
      <xdr:rowOff>0</xdr:rowOff>
    </xdr:from>
    <xdr:ext cx="94615" cy="313953"/>
    <xdr:sp macro="" textlink="">
      <xdr:nvSpPr>
        <xdr:cNvPr id="736" name="Text Box 7">
          <a:extLst>
            <a:ext uri="{FF2B5EF4-FFF2-40B4-BE49-F238E27FC236}">
              <a16:creationId xmlns:a16="http://schemas.microsoft.com/office/drawing/2014/main" id="{2E1B3DA4-638B-4443-914D-45F920C718F3}"/>
            </a:ext>
          </a:extLst>
        </xdr:cNvPr>
        <xdr:cNvSpPr txBox="1">
          <a:spLocks noChangeArrowheads="1"/>
        </xdr:cNvSpPr>
      </xdr:nvSpPr>
      <xdr:spPr bwMode="auto">
        <a:xfrm>
          <a:off x="11672047" y="19740282"/>
          <a:ext cx="94615" cy="313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52</xdr:row>
      <xdr:rowOff>0</xdr:rowOff>
    </xdr:from>
    <xdr:ext cx="94615" cy="313953"/>
    <xdr:sp macro="" textlink="">
      <xdr:nvSpPr>
        <xdr:cNvPr id="737" name="Text Box 8">
          <a:extLst>
            <a:ext uri="{FF2B5EF4-FFF2-40B4-BE49-F238E27FC236}">
              <a16:creationId xmlns:a16="http://schemas.microsoft.com/office/drawing/2014/main" id="{CFEA88D4-B195-4F39-A4A4-FF874DC38A51}"/>
            </a:ext>
          </a:extLst>
        </xdr:cNvPr>
        <xdr:cNvSpPr txBox="1">
          <a:spLocks noChangeArrowheads="1"/>
        </xdr:cNvSpPr>
      </xdr:nvSpPr>
      <xdr:spPr bwMode="auto">
        <a:xfrm>
          <a:off x="11672047" y="19740282"/>
          <a:ext cx="94615" cy="313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52</xdr:row>
      <xdr:rowOff>0</xdr:rowOff>
    </xdr:from>
    <xdr:ext cx="94615" cy="392713"/>
    <xdr:sp macro="" textlink="">
      <xdr:nvSpPr>
        <xdr:cNvPr id="738" name="Text Box 7">
          <a:extLst>
            <a:ext uri="{FF2B5EF4-FFF2-40B4-BE49-F238E27FC236}">
              <a16:creationId xmlns:a16="http://schemas.microsoft.com/office/drawing/2014/main" id="{2C20775C-857B-4AA5-BF5A-1AF955B8149E}"/>
            </a:ext>
          </a:extLst>
        </xdr:cNvPr>
        <xdr:cNvSpPr txBox="1">
          <a:spLocks noChangeArrowheads="1"/>
        </xdr:cNvSpPr>
      </xdr:nvSpPr>
      <xdr:spPr bwMode="auto">
        <a:xfrm>
          <a:off x="11672047" y="197402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52</xdr:row>
      <xdr:rowOff>0</xdr:rowOff>
    </xdr:from>
    <xdr:ext cx="94615" cy="392713"/>
    <xdr:sp macro="" textlink="">
      <xdr:nvSpPr>
        <xdr:cNvPr id="739" name="Text Box 8">
          <a:extLst>
            <a:ext uri="{FF2B5EF4-FFF2-40B4-BE49-F238E27FC236}">
              <a16:creationId xmlns:a16="http://schemas.microsoft.com/office/drawing/2014/main" id="{2CC79C26-FFBD-4B72-814C-4E3B79EC0A12}"/>
            </a:ext>
          </a:extLst>
        </xdr:cNvPr>
        <xdr:cNvSpPr txBox="1">
          <a:spLocks noChangeArrowheads="1"/>
        </xdr:cNvSpPr>
      </xdr:nvSpPr>
      <xdr:spPr bwMode="auto">
        <a:xfrm>
          <a:off x="11672047" y="197402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11205</xdr:colOff>
      <xdr:row>39</xdr:row>
      <xdr:rowOff>280147</xdr:rowOff>
    </xdr:from>
    <xdr:ext cx="94615" cy="392713"/>
    <xdr:sp macro="" textlink="">
      <xdr:nvSpPr>
        <xdr:cNvPr id="740" name="Text Box 8">
          <a:extLst>
            <a:ext uri="{FF2B5EF4-FFF2-40B4-BE49-F238E27FC236}">
              <a16:creationId xmlns:a16="http://schemas.microsoft.com/office/drawing/2014/main" id="{19A4426C-C895-491E-8605-BA756F826CFA}"/>
            </a:ext>
          </a:extLst>
        </xdr:cNvPr>
        <xdr:cNvSpPr txBox="1">
          <a:spLocks noChangeArrowheads="1"/>
        </xdr:cNvSpPr>
      </xdr:nvSpPr>
      <xdr:spPr bwMode="auto">
        <a:xfrm>
          <a:off x="11876989" y="19205637"/>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88900</xdr:colOff>
      <xdr:row>0</xdr:row>
      <xdr:rowOff>105300</xdr:rowOff>
    </xdr:from>
    <xdr:to>
      <xdr:col>3</xdr:col>
      <xdr:colOff>1550374</xdr:colOff>
      <xdr:row>1</xdr:row>
      <xdr:rowOff>431799</xdr:rowOff>
    </xdr:to>
    <xdr:pic>
      <xdr:nvPicPr>
        <xdr:cNvPr id="742" name="Image 741">
          <a:extLst>
            <a:ext uri="{FF2B5EF4-FFF2-40B4-BE49-F238E27FC236}">
              <a16:creationId xmlns:a16="http://schemas.microsoft.com/office/drawing/2014/main" id="{EA57814B-5D2C-48F9-8AB1-E54342E26CB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218" t="11956" r="4840" b="13538"/>
        <a:stretch/>
      </xdr:blipFill>
      <xdr:spPr>
        <a:xfrm>
          <a:off x="361950" y="105300"/>
          <a:ext cx="2509224" cy="6439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TRO\AppData\Local\Microsoft\Windows\Temporary%20Internet%20Files\Content.Outlook\S263KR8G\Note%20dimensionnement%20BY%20CARSAT%20-%20Cop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er dimensionnement"/>
      <sheetName val="quantités de matériaux"/>
      <sheetName val="EDS 1"/>
      <sheetName val="1 - Type conf."/>
      <sheetName val="abaque T. fuites"/>
      <sheetName val="planning"/>
      <sheetName val="EDS 2 hors provision"/>
      <sheetName val="hypothèse pour EDS 2"/>
    </sheetNames>
    <sheetDataSet>
      <sheetData sheetId="0"/>
      <sheetData sheetId="1"/>
      <sheetData sheetId="2"/>
      <sheetData sheetId="3"/>
      <sheetData sheetId="4">
        <row r="1">
          <cell r="C1">
            <v>6280</v>
          </cell>
        </row>
      </sheetData>
      <sheetData sheetId="5"/>
      <sheetData sheetId="6"/>
      <sheetData sheetId="7">
        <row r="2">
          <cell r="B2">
            <v>5</v>
          </cell>
        </row>
      </sheetData>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0C0A7-26DF-4D9E-BEB6-95E371D0D22D}">
  <sheetPr>
    <pageSetUpPr fitToPage="1"/>
  </sheetPr>
  <dimension ref="B1:S81"/>
  <sheetViews>
    <sheetView showGridLines="0" tabSelected="1" view="pageBreakPreview" topLeftCell="A68" zoomScale="80" zoomScaleNormal="80" zoomScaleSheetLayoutView="80" workbookViewId="0">
      <selection activeCell="G73" sqref="G73"/>
    </sheetView>
  </sheetViews>
  <sheetFormatPr baseColWidth="10" defaultColWidth="11.42578125" defaultRowHeight="25.35" customHeight="1" outlineLevelCol="1" x14ac:dyDescent="0.25"/>
  <cols>
    <col min="1" max="1" width="3.85546875" style="5" customWidth="1"/>
    <col min="2" max="2" width="7.42578125" style="34" bestFit="1" customWidth="1"/>
    <col min="3" max="3" width="7.5703125" style="35" customWidth="1"/>
    <col min="4" max="4" width="73.42578125" style="5" customWidth="1"/>
    <col min="5" max="5" width="9.85546875" style="5" customWidth="1"/>
    <col min="6" max="7" width="13.5703125" style="5" customWidth="1"/>
    <col min="8" max="8" width="13.5703125" style="36" customWidth="1"/>
    <col min="9" max="9" width="15.5703125" style="5" customWidth="1" outlineLevel="1"/>
    <col min="10" max="11" width="11.42578125" style="5"/>
    <col min="12" max="12" width="48.140625" style="5" customWidth="1"/>
    <col min="13" max="16384" width="11.42578125" style="5"/>
  </cols>
  <sheetData>
    <row r="1" spans="2:19" ht="25.35" customHeight="1" x14ac:dyDescent="0.25">
      <c r="B1" s="1"/>
      <c r="C1" s="2"/>
      <c r="D1" s="52" t="s">
        <v>0</v>
      </c>
      <c r="E1" s="52"/>
      <c r="F1" s="52"/>
      <c r="G1" s="52"/>
      <c r="H1" s="3"/>
      <c r="I1" s="4"/>
    </row>
    <row r="2" spans="2:19" ht="58.5" customHeight="1" x14ac:dyDescent="0.25">
      <c r="B2" s="6"/>
      <c r="C2" s="7"/>
      <c r="D2" s="53" t="s">
        <v>81</v>
      </c>
      <c r="E2" s="53"/>
      <c r="F2" s="53"/>
      <c r="G2" s="53"/>
      <c r="H2" s="8"/>
      <c r="I2" s="9"/>
    </row>
    <row r="3" spans="2:19" ht="36" customHeight="1" thickBot="1" x14ac:dyDescent="0.3">
      <c r="B3" s="6"/>
      <c r="C3" s="7"/>
      <c r="D3" s="53"/>
      <c r="E3" s="53"/>
      <c r="F3" s="53"/>
      <c r="G3" s="53"/>
      <c r="H3" s="8"/>
      <c r="I3" s="9"/>
    </row>
    <row r="4" spans="2:19" s="15" customFormat="1" ht="38.450000000000003" customHeight="1" x14ac:dyDescent="0.25">
      <c r="B4" s="11" t="s">
        <v>1</v>
      </c>
      <c r="C4" s="54" t="s">
        <v>2</v>
      </c>
      <c r="D4" s="55"/>
      <c r="E4" s="12" t="s">
        <v>3</v>
      </c>
      <c r="F4" s="12" t="s">
        <v>148</v>
      </c>
      <c r="G4" s="12" t="s">
        <v>42</v>
      </c>
      <c r="H4" s="12" t="s">
        <v>4</v>
      </c>
      <c r="I4" s="13" t="s">
        <v>5</v>
      </c>
      <c r="J4" s="14"/>
      <c r="L4" s="49"/>
      <c r="M4" s="49"/>
      <c r="N4" s="49"/>
      <c r="O4" s="49"/>
      <c r="P4" s="49"/>
      <c r="Q4" s="49"/>
      <c r="R4" s="49"/>
      <c r="S4" s="49"/>
    </row>
    <row r="5" spans="2:19" ht="28.5" customHeight="1" x14ac:dyDescent="0.25">
      <c r="B5" s="16">
        <v>1</v>
      </c>
      <c r="C5" s="56" t="s">
        <v>6</v>
      </c>
      <c r="D5" s="57"/>
      <c r="E5" s="17"/>
      <c r="F5" s="17"/>
      <c r="G5" s="17"/>
      <c r="H5" s="18"/>
      <c r="I5" s="19">
        <f>SUM(I6:I11)</f>
        <v>0</v>
      </c>
      <c r="J5" s="20"/>
      <c r="L5" s="10"/>
    </row>
    <row r="6" spans="2:19" ht="65.45" customHeight="1" x14ac:dyDescent="0.25">
      <c r="B6" s="21" t="s">
        <v>48</v>
      </c>
      <c r="C6" s="47" t="s">
        <v>7</v>
      </c>
      <c r="D6" s="48"/>
      <c r="E6" s="22" t="s">
        <v>8</v>
      </c>
      <c r="F6" s="22">
        <v>1</v>
      </c>
      <c r="G6" s="85"/>
      <c r="H6" s="86"/>
      <c r="I6" s="23">
        <f>+H6*G6</f>
        <v>0</v>
      </c>
      <c r="J6" s="24"/>
      <c r="L6" s="10"/>
    </row>
    <row r="7" spans="2:19" ht="60.6" customHeight="1" x14ac:dyDescent="0.25">
      <c r="B7" s="21" t="s">
        <v>49</v>
      </c>
      <c r="C7" s="47" t="s">
        <v>82</v>
      </c>
      <c r="D7" s="48"/>
      <c r="E7" s="22" t="s">
        <v>8</v>
      </c>
      <c r="F7" s="22">
        <v>1</v>
      </c>
      <c r="G7" s="85"/>
      <c r="H7" s="86"/>
      <c r="I7" s="23">
        <f t="shared" ref="I7:I11" si="0">+H7*G7</f>
        <v>0</v>
      </c>
      <c r="J7" s="24"/>
    </row>
    <row r="8" spans="2:19" ht="91.35" customHeight="1" x14ac:dyDescent="0.25">
      <c r="B8" s="21" t="s">
        <v>50</v>
      </c>
      <c r="C8" s="47" t="s">
        <v>121</v>
      </c>
      <c r="D8" s="48"/>
      <c r="E8" s="22" t="s">
        <v>8</v>
      </c>
      <c r="F8" s="22">
        <v>1</v>
      </c>
      <c r="G8" s="85"/>
      <c r="H8" s="86"/>
      <c r="I8" s="23">
        <f t="shared" si="0"/>
        <v>0</v>
      </c>
      <c r="J8" s="24"/>
    </row>
    <row r="9" spans="2:19" s="41" customFormat="1" ht="69" customHeight="1" x14ac:dyDescent="0.25">
      <c r="B9" s="21" t="s">
        <v>51</v>
      </c>
      <c r="C9" s="81" t="s">
        <v>135</v>
      </c>
      <c r="D9" s="82"/>
      <c r="E9" s="22" t="s">
        <v>8</v>
      </c>
      <c r="F9" s="22">
        <v>1</v>
      </c>
      <c r="G9" s="87"/>
      <c r="H9" s="86"/>
      <c r="I9" s="23">
        <f t="shared" si="0"/>
        <v>0</v>
      </c>
      <c r="J9" s="42"/>
    </row>
    <row r="10" spans="2:19" ht="40.700000000000003" customHeight="1" x14ac:dyDescent="0.25">
      <c r="B10" s="21" t="s">
        <v>52</v>
      </c>
      <c r="C10" s="50" t="s">
        <v>122</v>
      </c>
      <c r="D10" s="51"/>
      <c r="E10" s="22" t="s">
        <v>8</v>
      </c>
      <c r="F10" s="22">
        <v>1</v>
      </c>
      <c r="G10" s="85"/>
      <c r="H10" s="86"/>
      <c r="I10" s="23">
        <f t="shared" si="0"/>
        <v>0</v>
      </c>
      <c r="J10" s="24"/>
    </row>
    <row r="11" spans="2:19" ht="24.75" customHeight="1" x14ac:dyDescent="0.25">
      <c r="B11" s="21" t="s">
        <v>53</v>
      </c>
      <c r="C11" s="50" t="s">
        <v>9</v>
      </c>
      <c r="D11" s="51"/>
      <c r="E11" s="22" t="s">
        <v>10</v>
      </c>
      <c r="F11" s="22">
        <v>2</v>
      </c>
      <c r="G11" s="85"/>
      <c r="H11" s="86"/>
      <c r="I11" s="23">
        <f t="shared" si="0"/>
        <v>0</v>
      </c>
      <c r="J11" s="24"/>
    </row>
    <row r="12" spans="2:19" ht="37.5" customHeight="1" x14ac:dyDescent="0.25">
      <c r="B12" s="25">
        <v>2</v>
      </c>
      <c r="C12" s="56" t="s">
        <v>11</v>
      </c>
      <c r="D12" s="57"/>
      <c r="E12" s="26"/>
      <c r="F12" s="26"/>
      <c r="G12" s="26"/>
      <c r="H12" s="27"/>
      <c r="I12" s="19">
        <f>SUM(I13:I20)</f>
        <v>0</v>
      </c>
      <c r="J12" s="24"/>
    </row>
    <row r="13" spans="2:19" ht="67.5" customHeight="1" x14ac:dyDescent="0.25">
      <c r="B13" s="21" t="s">
        <v>54</v>
      </c>
      <c r="C13" s="83" t="s">
        <v>28</v>
      </c>
      <c r="D13" s="84"/>
      <c r="E13" s="28" t="s">
        <v>12</v>
      </c>
      <c r="F13" s="28">
        <v>1</v>
      </c>
      <c r="G13" s="88"/>
      <c r="H13" s="86"/>
      <c r="I13" s="23">
        <f>+H13*G13</f>
        <v>0</v>
      </c>
      <c r="J13" s="29"/>
    </row>
    <row r="14" spans="2:19" ht="72.95" customHeight="1" x14ac:dyDescent="0.25">
      <c r="B14" s="21" t="s">
        <v>55</v>
      </c>
      <c r="C14" s="83" t="s">
        <v>130</v>
      </c>
      <c r="D14" s="84"/>
      <c r="E14" s="28"/>
      <c r="F14" s="28"/>
      <c r="G14" s="88"/>
      <c r="H14" s="88"/>
      <c r="I14" s="28"/>
      <c r="J14" s="29"/>
    </row>
    <row r="15" spans="2:19" ht="24.75" customHeight="1" x14ac:dyDescent="0.25">
      <c r="B15" s="21"/>
      <c r="C15" s="21" t="s">
        <v>61</v>
      </c>
      <c r="D15" s="30" t="s">
        <v>26</v>
      </c>
      <c r="E15" s="28" t="s">
        <v>27</v>
      </c>
      <c r="F15" s="28">
        <v>12</v>
      </c>
      <c r="G15" s="88"/>
      <c r="H15" s="86"/>
      <c r="I15" s="23">
        <f>+H15*G15</f>
        <v>0</v>
      </c>
      <c r="J15" s="29"/>
    </row>
    <row r="16" spans="2:19" ht="24.75" customHeight="1" x14ac:dyDescent="0.25">
      <c r="B16" s="21"/>
      <c r="C16" s="21" t="s">
        <v>62</v>
      </c>
      <c r="D16" s="30" t="s">
        <v>33</v>
      </c>
      <c r="E16" s="28" t="s">
        <v>13</v>
      </c>
      <c r="F16" s="28">
        <v>20</v>
      </c>
      <c r="G16" s="88"/>
      <c r="H16" s="86"/>
      <c r="I16" s="23">
        <f t="shared" ref="I16:I20" si="1">+H16*G16</f>
        <v>0</v>
      </c>
      <c r="J16" s="29"/>
    </row>
    <row r="17" spans="2:10" ht="24.75" customHeight="1" x14ac:dyDescent="0.25">
      <c r="B17" s="21"/>
      <c r="C17" s="21" t="s">
        <v>63</v>
      </c>
      <c r="D17" s="30" t="s">
        <v>34</v>
      </c>
      <c r="E17" s="28" t="s">
        <v>10</v>
      </c>
      <c r="F17" s="28">
        <v>1</v>
      </c>
      <c r="G17" s="88"/>
      <c r="H17" s="86"/>
      <c r="I17" s="23">
        <f t="shared" si="1"/>
        <v>0</v>
      </c>
      <c r="J17" s="29"/>
    </row>
    <row r="18" spans="2:10" ht="24.75" customHeight="1" x14ac:dyDescent="0.25">
      <c r="B18" s="21" t="s">
        <v>56</v>
      </c>
      <c r="C18" s="50" t="s">
        <v>35</v>
      </c>
      <c r="D18" s="51"/>
      <c r="E18" s="28" t="s">
        <v>8</v>
      </c>
      <c r="F18" s="28">
        <v>1</v>
      </c>
      <c r="G18" s="88"/>
      <c r="H18" s="86"/>
      <c r="I18" s="23">
        <f t="shared" si="1"/>
        <v>0</v>
      </c>
      <c r="J18" s="29"/>
    </row>
    <row r="19" spans="2:10" ht="66.95" customHeight="1" x14ac:dyDescent="0.25">
      <c r="B19" s="21" t="s">
        <v>57</v>
      </c>
      <c r="C19" s="47" t="s">
        <v>83</v>
      </c>
      <c r="D19" s="48"/>
      <c r="E19" s="28" t="s">
        <v>8</v>
      </c>
      <c r="F19" s="28">
        <v>1</v>
      </c>
      <c r="G19" s="88"/>
      <c r="H19" s="86"/>
      <c r="I19" s="23">
        <f t="shared" si="1"/>
        <v>0</v>
      </c>
      <c r="J19" s="24"/>
    </row>
    <row r="20" spans="2:10" ht="45.6" customHeight="1" x14ac:dyDescent="0.25">
      <c r="B20" s="21" t="s">
        <v>58</v>
      </c>
      <c r="C20" s="47" t="s">
        <v>14</v>
      </c>
      <c r="D20" s="48"/>
      <c r="E20" s="28" t="s">
        <v>15</v>
      </c>
      <c r="F20" s="28">
        <v>1</v>
      </c>
      <c r="G20" s="88"/>
      <c r="H20" s="86"/>
      <c r="I20" s="23">
        <f t="shared" si="1"/>
        <v>0</v>
      </c>
      <c r="J20" s="24"/>
    </row>
    <row r="21" spans="2:10" ht="37.5" customHeight="1" x14ac:dyDescent="0.25">
      <c r="B21" s="25">
        <v>3</v>
      </c>
      <c r="C21" s="56" t="s">
        <v>29</v>
      </c>
      <c r="D21" s="57"/>
      <c r="E21" s="26"/>
      <c r="F21" s="26"/>
      <c r="G21" s="26"/>
      <c r="H21" s="27"/>
      <c r="I21" s="39">
        <f>+SUM(I22:I30)</f>
        <v>0</v>
      </c>
      <c r="J21" s="24"/>
    </row>
    <row r="22" spans="2:10" ht="69.95" customHeight="1" x14ac:dyDescent="0.25">
      <c r="B22" s="21" t="s">
        <v>59</v>
      </c>
      <c r="C22" s="47" t="s">
        <v>131</v>
      </c>
      <c r="D22" s="48"/>
      <c r="E22" s="28"/>
      <c r="F22" s="28"/>
      <c r="G22" s="88"/>
      <c r="H22" s="88"/>
      <c r="I22" s="28"/>
      <c r="J22" s="29"/>
    </row>
    <row r="23" spans="2:10" ht="24.75" customHeight="1" x14ac:dyDescent="0.25">
      <c r="B23" s="21"/>
      <c r="C23" s="21" t="s">
        <v>65</v>
      </c>
      <c r="D23" s="30" t="s">
        <v>37</v>
      </c>
      <c r="E23" s="28" t="s">
        <v>10</v>
      </c>
      <c r="F23" s="28">
        <v>2</v>
      </c>
      <c r="G23" s="88"/>
      <c r="H23" s="86"/>
      <c r="I23" s="23">
        <f>+H23*G23</f>
        <v>0</v>
      </c>
      <c r="J23" s="29"/>
    </row>
    <row r="24" spans="2:10" ht="24.75" customHeight="1" x14ac:dyDescent="0.25">
      <c r="B24" s="21"/>
      <c r="C24" s="21" t="s">
        <v>64</v>
      </c>
      <c r="D24" s="30" t="s">
        <v>36</v>
      </c>
      <c r="E24" s="28" t="s">
        <v>10</v>
      </c>
      <c r="F24" s="28">
        <v>2</v>
      </c>
      <c r="G24" s="88"/>
      <c r="H24" s="86"/>
      <c r="I24" s="23">
        <f t="shared" ref="I24:I30" si="2">+H24*G24</f>
        <v>0</v>
      </c>
      <c r="J24" s="29"/>
    </row>
    <row r="25" spans="2:10" ht="24.75" customHeight="1" x14ac:dyDescent="0.25">
      <c r="B25" s="21"/>
      <c r="C25" s="21" t="s">
        <v>66</v>
      </c>
      <c r="D25" s="30" t="s">
        <v>38</v>
      </c>
      <c r="E25" s="28" t="s">
        <v>27</v>
      </c>
      <c r="F25" s="28">
        <v>120</v>
      </c>
      <c r="G25" s="88"/>
      <c r="H25" s="86"/>
      <c r="I25" s="23">
        <f t="shared" si="2"/>
        <v>0</v>
      </c>
      <c r="J25" s="29"/>
    </row>
    <row r="26" spans="2:10" ht="24.75" customHeight="1" x14ac:dyDescent="0.25">
      <c r="B26" s="21"/>
      <c r="C26" s="21" t="s">
        <v>67</v>
      </c>
      <c r="D26" s="30" t="s">
        <v>39</v>
      </c>
      <c r="E26" s="28" t="s">
        <v>10</v>
      </c>
      <c r="F26" s="28">
        <v>1</v>
      </c>
      <c r="G26" s="88"/>
      <c r="H26" s="86"/>
      <c r="I26" s="23">
        <f t="shared" si="2"/>
        <v>0</v>
      </c>
      <c r="J26" s="29"/>
    </row>
    <row r="27" spans="2:10" ht="24.75" customHeight="1" x14ac:dyDescent="0.25">
      <c r="B27" s="21"/>
      <c r="C27" s="21" t="s">
        <v>68</v>
      </c>
      <c r="D27" s="30" t="s">
        <v>85</v>
      </c>
      <c r="E27" s="28" t="s">
        <v>10</v>
      </c>
      <c r="F27" s="28">
        <v>8</v>
      </c>
      <c r="G27" s="88"/>
      <c r="H27" s="86"/>
      <c r="I27" s="23">
        <f t="shared" si="2"/>
        <v>0</v>
      </c>
      <c r="J27" s="29"/>
    </row>
    <row r="28" spans="2:10" ht="24.75" customHeight="1" x14ac:dyDescent="0.25">
      <c r="B28" s="21"/>
      <c r="C28" s="21" t="s">
        <v>69</v>
      </c>
      <c r="D28" s="30" t="s">
        <v>86</v>
      </c>
      <c r="E28" s="28" t="s">
        <v>10</v>
      </c>
      <c r="F28" s="28">
        <v>8</v>
      </c>
      <c r="G28" s="88"/>
      <c r="H28" s="86"/>
      <c r="I28" s="23">
        <f t="shared" si="2"/>
        <v>0</v>
      </c>
      <c r="J28" s="29"/>
    </row>
    <row r="29" spans="2:10" ht="24.75" customHeight="1" x14ac:dyDescent="0.25">
      <c r="B29" s="21"/>
      <c r="C29" s="21" t="s">
        <v>70</v>
      </c>
      <c r="D29" s="30" t="s">
        <v>84</v>
      </c>
      <c r="E29" s="28" t="s">
        <v>10</v>
      </c>
      <c r="F29" s="28">
        <v>2</v>
      </c>
      <c r="G29" s="88"/>
      <c r="H29" s="86"/>
      <c r="I29" s="23">
        <f t="shared" si="2"/>
        <v>0</v>
      </c>
      <c r="J29" s="29"/>
    </row>
    <row r="30" spans="2:10" ht="45.6" customHeight="1" x14ac:dyDescent="0.25">
      <c r="B30" s="21" t="s">
        <v>60</v>
      </c>
      <c r="C30" s="47" t="s">
        <v>30</v>
      </c>
      <c r="D30" s="48"/>
      <c r="E30" s="28" t="s">
        <v>15</v>
      </c>
      <c r="F30" s="28">
        <v>1</v>
      </c>
      <c r="G30" s="88"/>
      <c r="H30" s="89"/>
      <c r="I30" s="23">
        <f t="shared" si="2"/>
        <v>0</v>
      </c>
      <c r="J30" s="24"/>
    </row>
    <row r="31" spans="2:10" ht="25.35" customHeight="1" x14ac:dyDescent="0.25">
      <c r="B31" s="16">
        <v>4</v>
      </c>
      <c r="C31" s="56" t="s">
        <v>71</v>
      </c>
      <c r="D31" s="57"/>
      <c r="E31" s="26"/>
      <c r="F31" s="26"/>
      <c r="G31" s="26"/>
      <c r="H31" s="27"/>
      <c r="I31" s="39">
        <f>SUM(I32:I36)</f>
        <v>0</v>
      </c>
      <c r="J31" s="29"/>
    </row>
    <row r="32" spans="2:10" ht="24.75" customHeight="1" x14ac:dyDescent="0.25">
      <c r="B32" s="32" t="s">
        <v>88</v>
      </c>
      <c r="C32" s="58" t="s">
        <v>87</v>
      </c>
      <c r="D32" s="58"/>
      <c r="E32" s="37" t="s">
        <v>8</v>
      </c>
      <c r="F32" s="28">
        <v>1</v>
      </c>
      <c r="G32" s="88"/>
      <c r="H32" s="86"/>
      <c r="I32" s="23">
        <f>+H32*G32</f>
        <v>0</v>
      </c>
      <c r="J32" s="24"/>
    </row>
    <row r="33" spans="2:10" ht="24.75" customHeight="1" x14ac:dyDescent="0.25">
      <c r="B33" s="32" t="s">
        <v>89</v>
      </c>
      <c r="C33" s="50" t="s">
        <v>43</v>
      </c>
      <c r="D33" s="51"/>
      <c r="E33" s="28" t="s">
        <v>13</v>
      </c>
      <c r="F33" s="43">
        <v>130</v>
      </c>
      <c r="G33" s="88"/>
      <c r="H33" s="86"/>
      <c r="I33" s="23">
        <f t="shared" ref="I33:I36" si="3">+H33*G33</f>
        <v>0</v>
      </c>
      <c r="J33" s="24"/>
    </row>
    <row r="34" spans="2:10" ht="24.75" customHeight="1" x14ac:dyDescent="0.25">
      <c r="B34" s="32" t="s">
        <v>90</v>
      </c>
      <c r="C34" s="50" t="s">
        <v>44</v>
      </c>
      <c r="D34" s="51"/>
      <c r="E34" s="28" t="s">
        <v>8</v>
      </c>
      <c r="F34" s="43">
        <v>1</v>
      </c>
      <c r="G34" s="88"/>
      <c r="H34" s="86"/>
      <c r="I34" s="23">
        <f t="shared" si="3"/>
        <v>0</v>
      </c>
      <c r="J34" s="24"/>
    </row>
    <row r="35" spans="2:10" ht="46.35" customHeight="1" x14ac:dyDescent="0.25">
      <c r="B35" s="32" t="s">
        <v>91</v>
      </c>
      <c r="C35" s="47" t="s">
        <v>132</v>
      </c>
      <c r="D35" s="48"/>
      <c r="E35" s="28" t="s">
        <v>8</v>
      </c>
      <c r="F35" s="43">
        <v>1</v>
      </c>
      <c r="G35" s="88"/>
      <c r="H35" s="86"/>
      <c r="I35" s="23">
        <f t="shared" si="3"/>
        <v>0</v>
      </c>
      <c r="J35" s="24"/>
    </row>
    <row r="36" spans="2:10" ht="24.75" customHeight="1" x14ac:dyDescent="0.25">
      <c r="B36" s="32" t="s">
        <v>92</v>
      </c>
      <c r="C36" s="50" t="s">
        <v>41</v>
      </c>
      <c r="D36" s="51"/>
      <c r="E36" s="43" t="s">
        <v>13</v>
      </c>
      <c r="F36" s="43">
        <v>150</v>
      </c>
      <c r="G36" s="88"/>
      <c r="H36" s="86"/>
      <c r="I36" s="23">
        <f t="shared" si="3"/>
        <v>0</v>
      </c>
      <c r="J36" s="24"/>
    </row>
    <row r="37" spans="2:10" ht="25.35" customHeight="1" x14ac:dyDescent="0.25">
      <c r="B37" s="16">
        <v>5</v>
      </c>
      <c r="C37" s="56" t="s">
        <v>16</v>
      </c>
      <c r="D37" s="57"/>
      <c r="E37" s="26"/>
      <c r="F37" s="26"/>
      <c r="G37" s="26"/>
      <c r="H37" s="27"/>
      <c r="I37" s="19">
        <f>SUM(I38:I41)</f>
        <v>0</v>
      </c>
      <c r="J37" s="29"/>
    </row>
    <row r="38" spans="2:10" ht="24.75" customHeight="1" x14ac:dyDescent="0.25">
      <c r="B38" s="21" t="s">
        <v>47</v>
      </c>
      <c r="C38" s="50" t="s">
        <v>45</v>
      </c>
      <c r="D38" s="51"/>
      <c r="E38" s="22" t="s">
        <v>13</v>
      </c>
      <c r="F38" s="22">
        <v>110</v>
      </c>
      <c r="G38" s="88"/>
      <c r="H38" s="86"/>
      <c r="I38" s="23">
        <f>+H38*G38</f>
        <v>0</v>
      </c>
      <c r="J38" s="24"/>
    </row>
    <row r="39" spans="2:10" ht="24.75" customHeight="1" x14ac:dyDescent="0.25">
      <c r="B39" s="21" t="s">
        <v>73</v>
      </c>
      <c r="C39" s="50" t="s">
        <v>31</v>
      </c>
      <c r="D39" s="51"/>
      <c r="E39" s="22" t="s">
        <v>13</v>
      </c>
      <c r="F39" s="37">
        <v>110</v>
      </c>
      <c r="G39" s="88"/>
      <c r="H39" s="86"/>
      <c r="I39" s="23">
        <f t="shared" ref="I39:I41" si="4">+H39*G39</f>
        <v>0</v>
      </c>
      <c r="J39" s="24"/>
    </row>
    <row r="40" spans="2:10" ht="24.75" customHeight="1" x14ac:dyDescent="0.25">
      <c r="B40" s="21" t="s">
        <v>72</v>
      </c>
      <c r="C40" s="50" t="s">
        <v>32</v>
      </c>
      <c r="D40" s="51"/>
      <c r="E40" s="22" t="s">
        <v>13</v>
      </c>
      <c r="F40" s="37">
        <v>110</v>
      </c>
      <c r="G40" s="88"/>
      <c r="H40" s="86"/>
      <c r="I40" s="23">
        <f t="shared" si="4"/>
        <v>0</v>
      </c>
      <c r="J40" s="24"/>
    </row>
    <row r="41" spans="2:10" ht="24.75" customHeight="1" x14ac:dyDescent="0.25">
      <c r="B41" s="21">
        <v>5.4</v>
      </c>
      <c r="C41" s="50" t="s">
        <v>134</v>
      </c>
      <c r="D41" s="51"/>
      <c r="E41" s="22" t="s">
        <v>8</v>
      </c>
      <c r="F41" s="37">
        <v>1</v>
      </c>
      <c r="G41" s="88"/>
      <c r="H41" s="86"/>
      <c r="I41" s="23">
        <f t="shared" si="4"/>
        <v>0</v>
      </c>
      <c r="J41" s="24"/>
    </row>
    <row r="42" spans="2:10" ht="25.35" customHeight="1" x14ac:dyDescent="0.25">
      <c r="B42" s="16">
        <v>6</v>
      </c>
      <c r="C42" s="56" t="s">
        <v>17</v>
      </c>
      <c r="D42" s="57"/>
      <c r="E42" s="26"/>
      <c r="F42" s="26"/>
      <c r="G42" s="26"/>
      <c r="H42" s="27"/>
      <c r="I42" s="19">
        <f>SUM(I43:I45)</f>
        <v>0</v>
      </c>
      <c r="J42" s="29"/>
    </row>
    <row r="43" spans="2:10" ht="34.5" customHeight="1" x14ac:dyDescent="0.25">
      <c r="B43" s="32" t="s">
        <v>74</v>
      </c>
      <c r="C43" s="50" t="s">
        <v>18</v>
      </c>
      <c r="D43" s="51"/>
      <c r="E43" s="33" t="s">
        <v>15</v>
      </c>
      <c r="F43" s="33">
        <v>50</v>
      </c>
      <c r="G43" s="88"/>
      <c r="H43" s="86"/>
      <c r="I43" s="23">
        <f>+H43*G43</f>
        <v>0</v>
      </c>
      <c r="J43" s="29"/>
    </row>
    <row r="44" spans="2:10" ht="34.5" customHeight="1" x14ac:dyDescent="0.25">
      <c r="B44" s="32" t="s">
        <v>75</v>
      </c>
      <c r="C44" s="50" t="s">
        <v>19</v>
      </c>
      <c r="D44" s="51"/>
      <c r="E44" s="33" t="s">
        <v>15</v>
      </c>
      <c r="F44" s="33">
        <v>650</v>
      </c>
      <c r="G44" s="88"/>
      <c r="H44" s="86"/>
      <c r="I44" s="23">
        <f t="shared" ref="I44:I45" si="5">+H44*G44</f>
        <v>0</v>
      </c>
      <c r="J44" s="31"/>
    </row>
    <row r="45" spans="2:10" ht="34.5" customHeight="1" x14ac:dyDescent="0.25">
      <c r="B45" s="32" t="s">
        <v>76</v>
      </c>
      <c r="C45" s="50" t="s">
        <v>20</v>
      </c>
      <c r="D45" s="51"/>
      <c r="E45" s="33" t="s">
        <v>15</v>
      </c>
      <c r="F45" s="33">
        <v>2</v>
      </c>
      <c r="G45" s="88"/>
      <c r="H45" s="86"/>
      <c r="I45" s="23">
        <f t="shared" si="5"/>
        <v>0</v>
      </c>
      <c r="J45" s="31"/>
    </row>
    <row r="46" spans="2:10" ht="25.35" customHeight="1" x14ac:dyDescent="0.25">
      <c r="B46" s="16">
        <v>7</v>
      </c>
      <c r="C46" s="56" t="s">
        <v>40</v>
      </c>
      <c r="D46" s="57"/>
      <c r="E46" s="26"/>
      <c r="F46" s="26"/>
      <c r="G46" s="26"/>
      <c r="H46" s="27"/>
      <c r="I46" s="39">
        <f>SUM(I47:I75)</f>
        <v>0</v>
      </c>
      <c r="J46" s="29"/>
    </row>
    <row r="47" spans="2:10" ht="24.75" customHeight="1" x14ac:dyDescent="0.25">
      <c r="B47" s="21" t="s">
        <v>77</v>
      </c>
      <c r="C47" s="50" t="s">
        <v>46</v>
      </c>
      <c r="D47" s="51"/>
      <c r="E47" s="22"/>
      <c r="F47" s="22"/>
      <c r="G47" s="88"/>
      <c r="H47" s="86"/>
      <c r="I47" s="38"/>
      <c r="J47" s="24"/>
    </row>
    <row r="48" spans="2:10" ht="29.45" customHeight="1" x14ac:dyDescent="0.25">
      <c r="B48" s="21"/>
      <c r="C48" s="21" t="s">
        <v>78</v>
      </c>
      <c r="D48" s="30" t="s">
        <v>94</v>
      </c>
      <c r="E48" s="28" t="s">
        <v>95</v>
      </c>
      <c r="F48" s="28">
        <v>16</v>
      </c>
      <c r="G48" s="88"/>
      <c r="H48" s="86"/>
      <c r="I48" s="23">
        <f>+H48*G48</f>
        <v>0</v>
      </c>
      <c r="J48" s="29"/>
    </row>
    <row r="49" spans="2:10" ht="29.45" customHeight="1" x14ac:dyDescent="0.25">
      <c r="B49" s="21"/>
      <c r="C49" s="21" t="s">
        <v>79</v>
      </c>
      <c r="D49" s="30" t="s">
        <v>96</v>
      </c>
      <c r="E49" s="28" t="s">
        <v>97</v>
      </c>
      <c r="F49" s="28">
        <v>1</v>
      </c>
      <c r="G49" s="88"/>
      <c r="H49" s="86"/>
      <c r="I49" s="23">
        <f t="shared" ref="I49:I52" si="6">+H49*G49</f>
        <v>0</v>
      </c>
      <c r="J49" s="29"/>
    </row>
    <row r="50" spans="2:10" ht="24.75" customHeight="1" x14ac:dyDescent="0.25">
      <c r="B50" s="21"/>
      <c r="C50" s="21" t="s">
        <v>80</v>
      </c>
      <c r="D50" s="30" t="s">
        <v>98</v>
      </c>
      <c r="E50" s="28" t="s">
        <v>97</v>
      </c>
      <c r="F50" s="28">
        <v>3</v>
      </c>
      <c r="G50" s="88"/>
      <c r="H50" s="86"/>
      <c r="I50" s="23">
        <f t="shared" si="6"/>
        <v>0</v>
      </c>
      <c r="J50" s="29"/>
    </row>
    <row r="51" spans="2:10" ht="32.450000000000003" customHeight="1" x14ac:dyDescent="0.25">
      <c r="B51" s="21"/>
      <c r="C51" s="21" t="s">
        <v>99</v>
      </c>
      <c r="D51" s="30" t="s">
        <v>100</v>
      </c>
      <c r="E51" s="28" t="s">
        <v>12</v>
      </c>
      <c r="F51" s="28">
        <v>1</v>
      </c>
      <c r="G51" s="88"/>
      <c r="H51" s="86"/>
      <c r="I51" s="23">
        <f t="shared" si="6"/>
        <v>0</v>
      </c>
      <c r="J51" s="29"/>
    </row>
    <row r="52" spans="2:10" ht="24.75" customHeight="1" x14ac:dyDescent="0.25">
      <c r="B52" s="21"/>
      <c r="C52" s="21" t="s">
        <v>99</v>
      </c>
      <c r="D52" s="30" t="s">
        <v>101</v>
      </c>
      <c r="E52" s="28" t="s">
        <v>95</v>
      </c>
      <c r="F52" s="28">
        <v>7.8</v>
      </c>
      <c r="G52" s="88"/>
      <c r="H52" s="86"/>
      <c r="I52" s="23">
        <f t="shared" si="6"/>
        <v>0</v>
      </c>
      <c r="J52" s="29"/>
    </row>
    <row r="53" spans="2:10" ht="24.75" customHeight="1" x14ac:dyDescent="0.25">
      <c r="B53" s="32" t="s">
        <v>102</v>
      </c>
      <c r="C53" s="50" t="s">
        <v>103</v>
      </c>
      <c r="D53" s="51"/>
      <c r="E53" s="37"/>
      <c r="F53" s="40"/>
      <c r="G53" s="88"/>
      <c r="H53" s="86"/>
      <c r="I53" s="23"/>
      <c r="J53" s="24"/>
    </row>
    <row r="54" spans="2:10" ht="24.75" customHeight="1" x14ac:dyDescent="0.25">
      <c r="B54" s="21"/>
      <c r="C54" s="21" t="s">
        <v>104</v>
      </c>
      <c r="D54" s="30" t="s">
        <v>107</v>
      </c>
      <c r="E54" s="28" t="s">
        <v>12</v>
      </c>
      <c r="F54" s="28">
        <v>1</v>
      </c>
      <c r="G54" s="88"/>
      <c r="H54" s="86"/>
      <c r="I54" s="23">
        <f>+H54*G54</f>
        <v>0</v>
      </c>
      <c r="J54" s="29"/>
    </row>
    <row r="55" spans="2:10" ht="24.75" customHeight="1" x14ac:dyDescent="0.25">
      <c r="B55" s="21"/>
      <c r="C55" s="21" t="s">
        <v>105</v>
      </c>
      <c r="D55" s="30" t="s">
        <v>108</v>
      </c>
      <c r="E55" s="28" t="s">
        <v>97</v>
      </c>
      <c r="F55" s="28">
        <v>8</v>
      </c>
      <c r="G55" s="88"/>
      <c r="H55" s="86"/>
      <c r="I55" s="23">
        <f t="shared" ref="I55:I64" si="7">+H55*G55</f>
        <v>0</v>
      </c>
      <c r="J55" s="29"/>
    </row>
    <row r="56" spans="2:10" ht="24.75" customHeight="1" x14ac:dyDescent="0.25">
      <c r="B56" s="21"/>
      <c r="C56" s="21" t="s">
        <v>106</v>
      </c>
      <c r="D56" s="30" t="s">
        <v>109</v>
      </c>
      <c r="E56" s="28" t="s">
        <v>97</v>
      </c>
      <c r="F56" s="28">
        <v>4</v>
      </c>
      <c r="G56" s="88"/>
      <c r="H56" s="86"/>
      <c r="I56" s="23">
        <f t="shared" si="7"/>
        <v>0</v>
      </c>
      <c r="J56" s="29"/>
    </row>
    <row r="57" spans="2:10" ht="24.75" customHeight="1" x14ac:dyDescent="0.25">
      <c r="B57" s="21"/>
      <c r="C57" s="21" t="s">
        <v>106</v>
      </c>
      <c r="D57" s="30" t="s">
        <v>110</v>
      </c>
      <c r="E57" s="28" t="s">
        <v>95</v>
      </c>
      <c r="F57" s="28">
        <v>1.5</v>
      </c>
      <c r="G57" s="88"/>
      <c r="H57" s="86"/>
      <c r="I57" s="23">
        <f t="shared" si="7"/>
        <v>0</v>
      </c>
      <c r="J57" s="29"/>
    </row>
    <row r="58" spans="2:10" ht="27" customHeight="1" x14ac:dyDescent="0.25">
      <c r="B58" s="32" t="s">
        <v>111</v>
      </c>
      <c r="C58" s="47" t="s">
        <v>118</v>
      </c>
      <c r="D58" s="48"/>
      <c r="E58" s="37" t="s">
        <v>97</v>
      </c>
      <c r="F58" s="40">
        <v>8</v>
      </c>
      <c r="G58" s="88"/>
      <c r="H58" s="86"/>
      <c r="I58" s="23">
        <f t="shared" si="7"/>
        <v>0</v>
      </c>
      <c r="J58" s="24"/>
    </row>
    <row r="59" spans="2:10" ht="24.75" customHeight="1" x14ac:dyDescent="0.25">
      <c r="B59" s="32" t="s">
        <v>112</v>
      </c>
      <c r="C59" s="47" t="s">
        <v>113</v>
      </c>
      <c r="D59" s="48"/>
      <c r="E59" s="37" t="s">
        <v>97</v>
      </c>
      <c r="F59" s="40">
        <v>4</v>
      </c>
      <c r="G59" s="88"/>
      <c r="H59" s="86"/>
      <c r="I59" s="23">
        <f t="shared" si="7"/>
        <v>0</v>
      </c>
      <c r="J59" s="24"/>
    </row>
    <row r="60" spans="2:10" ht="42" customHeight="1" x14ac:dyDescent="0.25">
      <c r="B60" s="32" t="s">
        <v>114</v>
      </c>
      <c r="C60" s="47" t="s">
        <v>117</v>
      </c>
      <c r="D60" s="48"/>
      <c r="E60" s="37" t="s">
        <v>97</v>
      </c>
      <c r="F60" s="40">
        <v>4</v>
      </c>
      <c r="G60" s="88"/>
      <c r="H60" s="86"/>
      <c r="I60" s="23">
        <f t="shared" si="7"/>
        <v>0</v>
      </c>
      <c r="J60" s="24"/>
    </row>
    <row r="61" spans="2:10" ht="28.35" customHeight="1" x14ac:dyDescent="0.25">
      <c r="B61" s="32" t="s">
        <v>115</v>
      </c>
      <c r="C61" s="47" t="s">
        <v>127</v>
      </c>
      <c r="D61" s="48"/>
      <c r="E61" s="37" t="s">
        <v>27</v>
      </c>
      <c r="F61" s="40">
        <v>15</v>
      </c>
      <c r="G61" s="88"/>
      <c r="H61" s="86"/>
      <c r="I61" s="23">
        <f t="shared" si="7"/>
        <v>0</v>
      </c>
      <c r="J61" s="24"/>
    </row>
    <row r="62" spans="2:10" ht="24.75" customHeight="1" x14ac:dyDescent="0.25">
      <c r="B62" s="21" t="s">
        <v>116</v>
      </c>
      <c r="C62" s="50" t="s">
        <v>128</v>
      </c>
      <c r="D62" s="51"/>
      <c r="E62" s="22" t="s">
        <v>27</v>
      </c>
      <c r="F62" s="22">
        <v>13.4</v>
      </c>
      <c r="G62" s="88"/>
      <c r="H62" s="86"/>
      <c r="I62" s="23">
        <f t="shared" si="7"/>
        <v>0</v>
      </c>
      <c r="J62" s="24"/>
    </row>
    <row r="63" spans="2:10" ht="24.75" customHeight="1" x14ac:dyDescent="0.25">
      <c r="B63" s="32" t="s">
        <v>124</v>
      </c>
      <c r="C63" s="47" t="s">
        <v>126</v>
      </c>
      <c r="D63" s="48"/>
      <c r="E63" s="37" t="s">
        <v>97</v>
      </c>
      <c r="F63" s="40">
        <v>8</v>
      </c>
      <c r="G63" s="88"/>
      <c r="H63" s="86"/>
      <c r="I63" s="23">
        <f t="shared" si="7"/>
        <v>0</v>
      </c>
      <c r="J63" s="24"/>
    </row>
    <row r="64" spans="2:10" ht="27" customHeight="1" x14ac:dyDescent="0.25">
      <c r="B64" s="32" t="s">
        <v>125</v>
      </c>
      <c r="C64" s="47" t="s">
        <v>120</v>
      </c>
      <c r="D64" s="48"/>
      <c r="E64" s="37" t="s">
        <v>13</v>
      </c>
      <c r="F64" s="40">
        <v>200</v>
      </c>
      <c r="G64" s="88"/>
      <c r="H64" s="86"/>
      <c r="I64" s="23">
        <f t="shared" si="7"/>
        <v>0</v>
      </c>
      <c r="J64" s="24"/>
    </row>
    <row r="65" spans="2:11" ht="24.75" customHeight="1" x14ac:dyDescent="0.25">
      <c r="B65" s="32">
        <v>7.11</v>
      </c>
      <c r="C65" s="47" t="s">
        <v>136</v>
      </c>
      <c r="D65" s="48"/>
      <c r="E65" s="28"/>
      <c r="F65" s="28"/>
      <c r="G65" s="88"/>
      <c r="H65" s="86"/>
      <c r="I65" s="28"/>
      <c r="J65" s="24"/>
    </row>
    <row r="66" spans="2:11" ht="24.75" customHeight="1" x14ac:dyDescent="0.25">
      <c r="B66" s="21"/>
      <c r="C66" s="21" t="s">
        <v>142</v>
      </c>
      <c r="D66" s="30" t="s">
        <v>138</v>
      </c>
      <c r="E66" s="28" t="s">
        <v>27</v>
      </c>
      <c r="F66" s="28">
        <v>5</v>
      </c>
      <c r="G66" s="88"/>
      <c r="H66" s="86"/>
      <c r="I66" s="23">
        <f>+H66*G66</f>
        <v>0</v>
      </c>
      <c r="J66" s="29"/>
    </row>
    <row r="67" spans="2:11" ht="24.75" customHeight="1" x14ac:dyDescent="0.25">
      <c r="B67" s="21"/>
      <c r="C67" s="21" t="s">
        <v>143</v>
      </c>
      <c r="D67" s="30" t="s">
        <v>93</v>
      </c>
      <c r="E67" s="28" t="s">
        <v>13</v>
      </c>
      <c r="F67" s="28">
        <v>3</v>
      </c>
      <c r="G67" s="88"/>
      <c r="H67" s="86"/>
      <c r="I67" s="23">
        <f>+H67*G67</f>
        <v>0</v>
      </c>
      <c r="J67" s="29"/>
    </row>
    <row r="68" spans="2:11" ht="24.75" customHeight="1" x14ac:dyDescent="0.25">
      <c r="B68" s="32">
        <v>7.12</v>
      </c>
      <c r="C68" s="47" t="s">
        <v>137</v>
      </c>
      <c r="D68" s="48"/>
      <c r="E68" s="28"/>
      <c r="F68" s="28"/>
      <c r="G68" s="88"/>
      <c r="H68" s="86"/>
      <c r="I68" s="46"/>
      <c r="J68" s="24"/>
    </row>
    <row r="69" spans="2:11" ht="24.75" customHeight="1" x14ac:dyDescent="0.25">
      <c r="B69" s="21"/>
      <c r="C69" s="21" t="s">
        <v>144</v>
      </c>
      <c r="D69" s="30" t="s">
        <v>138</v>
      </c>
      <c r="E69" s="28" t="s">
        <v>27</v>
      </c>
      <c r="F69" s="28">
        <v>5</v>
      </c>
      <c r="G69" s="88"/>
      <c r="H69" s="86"/>
      <c r="I69" s="23">
        <f>+H69*G69</f>
        <v>0</v>
      </c>
      <c r="J69" s="29"/>
    </row>
    <row r="70" spans="2:11" ht="24.75" customHeight="1" x14ac:dyDescent="0.25">
      <c r="B70" s="21"/>
      <c r="C70" s="21" t="s">
        <v>145</v>
      </c>
      <c r="D70" s="30" t="s">
        <v>93</v>
      </c>
      <c r="E70" s="28" t="s">
        <v>13</v>
      </c>
      <c r="F70" s="28">
        <v>3</v>
      </c>
      <c r="G70" s="88"/>
      <c r="H70" s="86"/>
      <c r="I70" s="23">
        <f>+H70*G70</f>
        <v>0</v>
      </c>
      <c r="J70" s="29"/>
    </row>
    <row r="71" spans="2:11" ht="24.75" customHeight="1" x14ac:dyDescent="0.25">
      <c r="B71" s="32">
        <v>7.13</v>
      </c>
      <c r="C71" s="47" t="s">
        <v>139</v>
      </c>
      <c r="D71" s="48"/>
      <c r="E71" s="28"/>
      <c r="F71" s="28"/>
      <c r="G71" s="88"/>
      <c r="H71" s="86"/>
      <c r="I71" s="46"/>
      <c r="J71" s="24"/>
    </row>
    <row r="72" spans="2:11" ht="25.5" customHeight="1" x14ac:dyDescent="0.25">
      <c r="B72" s="21"/>
      <c r="C72" s="21" t="s">
        <v>146</v>
      </c>
      <c r="D72" s="30" t="s">
        <v>140</v>
      </c>
      <c r="E72" s="28" t="s">
        <v>13</v>
      </c>
      <c r="F72" s="28">
        <v>8</v>
      </c>
      <c r="G72" s="88"/>
      <c r="H72" s="86"/>
      <c r="I72" s="23">
        <f>+H72*G72</f>
        <v>0</v>
      </c>
      <c r="J72" s="29"/>
    </row>
    <row r="73" spans="2:11" ht="24.75" customHeight="1" x14ac:dyDescent="0.25">
      <c r="B73" s="21"/>
      <c r="C73" s="21" t="s">
        <v>147</v>
      </c>
      <c r="D73" s="30" t="s">
        <v>141</v>
      </c>
      <c r="E73" s="28" t="s">
        <v>13</v>
      </c>
      <c r="F73" s="28">
        <v>8</v>
      </c>
      <c r="G73" s="88"/>
      <c r="H73" s="86"/>
      <c r="I73" s="23">
        <f t="shared" ref="I73:I75" si="8">+H73*G73</f>
        <v>0</v>
      </c>
      <c r="J73" s="29"/>
    </row>
    <row r="74" spans="2:11" ht="27" customHeight="1" x14ac:dyDescent="0.25">
      <c r="B74" s="32">
        <v>7.14</v>
      </c>
      <c r="C74" s="47" t="s">
        <v>119</v>
      </c>
      <c r="D74" s="48"/>
      <c r="E74" s="37" t="s">
        <v>13</v>
      </c>
      <c r="F74" s="40">
        <v>9</v>
      </c>
      <c r="G74" s="88"/>
      <c r="H74" s="86"/>
      <c r="I74" s="23">
        <f t="shared" si="8"/>
        <v>0</v>
      </c>
      <c r="J74" s="24"/>
    </row>
    <row r="75" spans="2:11" ht="24.75" customHeight="1" thickBot="1" x14ac:dyDescent="0.3">
      <c r="B75" s="32">
        <v>7.15</v>
      </c>
      <c r="C75" s="47" t="s">
        <v>133</v>
      </c>
      <c r="D75" s="48"/>
      <c r="E75" s="33" t="s">
        <v>123</v>
      </c>
      <c r="F75" s="44">
        <v>1</v>
      </c>
      <c r="G75" s="88"/>
      <c r="H75" s="86"/>
      <c r="I75" s="23">
        <f t="shared" si="8"/>
        <v>0</v>
      </c>
      <c r="J75" s="24"/>
    </row>
    <row r="76" spans="2:11" ht="25.35" customHeight="1" thickBot="1" x14ac:dyDescent="0.3">
      <c r="B76" s="61" t="s">
        <v>129</v>
      </c>
      <c r="C76" s="62"/>
      <c r="D76" s="63"/>
      <c r="E76" s="70" t="s">
        <v>21</v>
      </c>
      <c r="F76" s="71"/>
      <c r="G76" s="72"/>
      <c r="H76" s="73">
        <f>I42+I37+I12+I31+I5+I46+I21</f>
        <v>0</v>
      </c>
      <c r="I76" s="74"/>
      <c r="K76" s="45"/>
    </row>
    <row r="77" spans="2:11" ht="25.35" customHeight="1" thickBot="1" x14ac:dyDescent="0.3">
      <c r="B77" s="64"/>
      <c r="C77" s="65"/>
      <c r="D77" s="66"/>
      <c r="E77" s="75" t="s">
        <v>22</v>
      </c>
      <c r="F77" s="75"/>
      <c r="G77" s="75"/>
      <c r="H77" s="76">
        <f>0.2*H76</f>
        <v>0</v>
      </c>
      <c r="I77" s="77"/>
    </row>
    <row r="78" spans="2:11" ht="25.35" customHeight="1" thickBot="1" x14ac:dyDescent="0.3">
      <c r="B78" s="67"/>
      <c r="C78" s="68"/>
      <c r="D78" s="69"/>
      <c r="E78" s="78" t="s">
        <v>23</v>
      </c>
      <c r="F78" s="78"/>
      <c r="G78" s="78"/>
      <c r="H78" s="79">
        <f>SUM(H76,H77)</f>
        <v>0</v>
      </c>
      <c r="I78" s="80"/>
    </row>
    <row r="79" spans="2:11" ht="25.35" customHeight="1" thickBot="1" x14ac:dyDescent="0.3">
      <c r="B79" s="59" t="s">
        <v>149</v>
      </c>
      <c r="C79" s="59"/>
      <c r="D79" s="59"/>
      <c r="E79" s="59"/>
      <c r="F79" s="59"/>
      <c r="G79" s="59"/>
      <c r="H79" s="59"/>
      <c r="I79" s="59"/>
    </row>
    <row r="80" spans="2:11" ht="25.35" customHeight="1" thickBot="1" x14ac:dyDescent="0.3">
      <c r="B80" s="59" t="s">
        <v>24</v>
      </c>
      <c r="C80" s="59"/>
      <c r="D80" s="59"/>
      <c r="E80" s="59"/>
      <c r="F80" s="59"/>
      <c r="G80" s="59"/>
      <c r="H80" s="59"/>
      <c r="I80" s="59"/>
    </row>
    <row r="81" spans="2:9" ht="25.35" customHeight="1" x14ac:dyDescent="0.25">
      <c r="B81" s="60" t="s">
        <v>25</v>
      </c>
      <c r="C81" s="60"/>
      <c r="D81" s="60"/>
      <c r="E81" s="60"/>
      <c r="F81" s="60"/>
      <c r="G81" s="60"/>
      <c r="H81" s="60"/>
      <c r="I81" s="60"/>
    </row>
  </sheetData>
  <sheetProtection algorithmName="SHA-512" hashValue="gU7cWKtt568cB2ki/ppIxBsCD38iT0/0ZIo/FiogyLoi793DUCEC77gf0MAazu7/Y7mEM8RW5U9WMTCg68Rrhg==" saltValue="z9rqo8WqAmvJXHEEQSgTfg==" spinCount="100000" sheet="1" objects="1" scenarios="1"/>
  <mergeCells count="60">
    <mergeCell ref="C71:D71"/>
    <mergeCell ref="C60:D60"/>
    <mergeCell ref="C64:D64"/>
    <mergeCell ref="C63:D63"/>
    <mergeCell ref="C62:D62"/>
    <mergeCell ref="C68:D68"/>
    <mergeCell ref="C9:D9"/>
    <mergeCell ref="C65:D65"/>
    <mergeCell ref="C22:D22"/>
    <mergeCell ref="C45:D45"/>
    <mergeCell ref="C37:D37"/>
    <mergeCell ref="C20:D20"/>
    <mergeCell ref="C38:D38"/>
    <mergeCell ref="C42:D42"/>
    <mergeCell ref="C10:D10"/>
    <mergeCell ref="C11:D11"/>
    <mergeCell ref="C12:D12"/>
    <mergeCell ref="C13:D13"/>
    <mergeCell ref="C19:D19"/>
    <mergeCell ref="C14:D14"/>
    <mergeCell ref="C61:D61"/>
    <mergeCell ref="C53:D53"/>
    <mergeCell ref="C41:D41"/>
    <mergeCell ref="B79:I79"/>
    <mergeCell ref="B80:I80"/>
    <mergeCell ref="B81:I81"/>
    <mergeCell ref="B76:D78"/>
    <mergeCell ref="E76:G76"/>
    <mergeCell ref="H76:I76"/>
    <mergeCell ref="E77:G77"/>
    <mergeCell ref="H77:I77"/>
    <mergeCell ref="E78:G78"/>
    <mergeCell ref="H78:I78"/>
    <mergeCell ref="C46:D46"/>
    <mergeCell ref="C47:D47"/>
    <mergeCell ref="C74:D74"/>
    <mergeCell ref="C58:D58"/>
    <mergeCell ref="C59:D59"/>
    <mergeCell ref="C40:D40"/>
    <mergeCell ref="C33:D33"/>
    <mergeCell ref="C35:D35"/>
    <mergeCell ref="C32:D32"/>
    <mergeCell ref="C34:D34"/>
    <mergeCell ref="C36:D36"/>
    <mergeCell ref="C75:D75"/>
    <mergeCell ref="L4:S4"/>
    <mergeCell ref="C39:D39"/>
    <mergeCell ref="C8:D8"/>
    <mergeCell ref="D1:G1"/>
    <mergeCell ref="D2:G3"/>
    <mergeCell ref="C4:D4"/>
    <mergeCell ref="C5:D5"/>
    <mergeCell ref="C6:D6"/>
    <mergeCell ref="C7:D7"/>
    <mergeCell ref="C21:D21"/>
    <mergeCell ref="C31:D31"/>
    <mergeCell ref="C18:D18"/>
    <mergeCell ref="C43:D43"/>
    <mergeCell ref="C44:D44"/>
    <mergeCell ref="C30:D30"/>
  </mergeCells>
  <phoneticPr fontId="18" type="noConversion"/>
  <pageMargins left="0.70866141732283472" right="0.70866141732283472" top="0.74803149606299213" bottom="0.74803149606299213" header="0.31496062992125984" footer="0.31496062992125984"/>
  <pageSetup paperSize="9" scale="56" fitToHeight="0" orientation="portrait" r:id="rId1"/>
  <headerFooter alignWithMargins="0"/>
  <rowBreaks count="1" manualBreakCount="1">
    <brk id="30" min="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DPGF!Impression_des_titres</vt:lpstr>
      <vt:lpstr>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Aurélien ALBOUY</dc:creator>
  <cp:lastModifiedBy>Naike Cilly</cp:lastModifiedBy>
  <cp:lastPrinted>2026-02-16T16:52:44Z</cp:lastPrinted>
  <dcterms:created xsi:type="dcterms:W3CDTF">2025-06-06T15:04:40Z</dcterms:created>
  <dcterms:modified xsi:type="dcterms:W3CDTF">2026-03-10T15:53:20Z</dcterms:modified>
</cp:coreProperties>
</file>